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-15" yWindow="5310" windowWidth="19260" windowHeight="5355"/>
  </bookViews>
  <sheets>
    <sheet name="JP-5" sheetId="1" r:id="rId1"/>
    <sheet name="E-9" sheetId="6" r:id="rId2"/>
    <sheet name="E-13c" sheetId="8" r:id="rId3"/>
    <sheet name="E-19b" sheetId="4" r:id="rId4"/>
    <sheet name="E-19c" sheetId="5" r:id="rId5"/>
  </sheets>
  <externalReferences>
    <externalReference r:id="rId6"/>
  </externalReferences>
  <definedNames>
    <definedName name="a">[1]Sheet1!$B$10</definedName>
    <definedName name="BalDatData">#REF!</definedName>
    <definedName name="BegMonth">#REF!</definedName>
    <definedName name="DocketNum">#REF!</definedName>
    <definedName name="HistYear">#REF!</definedName>
    <definedName name="PLine1">#REF!</definedName>
    <definedName name="PLine2">#REF!</definedName>
    <definedName name="PLine3">#REF!</definedName>
    <definedName name="PLine4">#REF!</definedName>
    <definedName name="_xlnm.Print_Area" localSheetId="3">'E-19b'!$A$1:$S$51</definedName>
    <definedName name="_xlnm.Print_Area" localSheetId="1">'E-9'!$A$1:$O$58</definedName>
    <definedName name="_xlnm.Print_Area" localSheetId="0">'JP-5'!$A$1:$L$22</definedName>
    <definedName name="PriorYear">#REF!</definedName>
    <definedName name="TestYear">#REF!</definedName>
  </definedNames>
  <calcPr calcId="125725"/>
</workbook>
</file>

<file path=xl/calcChain.xml><?xml version="1.0" encoding="utf-8"?>
<calcChain xmlns="http://schemas.openxmlformats.org/spreadsheetml/2006/main">
  <c r="E73" i="1"/>
  <c r="E71"/>
  <c r="E43"/>
  <c r="E42"/>
  <c r="E40"/>
  <c r="E41"/>
  <c r="E39"/>
  <c r="E38"/>
  <c r="E70"/>
  <c r="E69"/>
  <c r="E67"/>
  <c r="E66"/>
  <c r="L71"/>
  <c r="K70"/>
  <c r="L69"/>
  <c r="K69"/>
  <c r="K67"/>
  <c r="L66"/>
  <c r="K66"/>
  <c r="G30" l="1"/>
  <c r="F30"/>
  <c r="G9"/>
  <c r="G8"/>
  <c r="F9"/>
  <c r="F8"/>
  <c r="I53"/>
  <c r="H53"/>
  <c r="I9"/>
  <c r="H9"/>
  <c r="I8"/>
  <c r="H8"/>
  <c r="L9"/>
  <c r="L8"/>
  <c r="K9"/>
  <c r="K8"/>
  <c r="K60"/>
  <c r="L59"/>
  <c r="K59"/>
  <c r="L43"/>
  <c r="K42"/>
  <c r="L41"/>
  <c r="K41"/>
  <c r="K39"/>
  <c r="L38"/>
  <c r="K38"/>
  <c r="J37"/>
  <c r="I37"/>
  <c r="I35"/>
  <c r="H35"/>
  <c r="E7"/>
  <c r="F7" s="1"/>
  <c r="G7" s="1"/>
  <c r="H7" s="1"/>
  <c r="I7" s="1"/>
  <c r="J7" s="1"/>
  <c r="K7" s="1"/>
  <c r="L7" s="1"/>
  <c r="D7"/>
  <c r="A12"/>
  <c r="E23"/>
  <c r="D23"/>
  <c r="C23"/>
  <c r="J11"/>
  <c r="K57"/>
  <c r="L56"/>
  <c r="H54"/>
  <c r="G33"/>
  <c r="L11"/>
  <c r="K11"/>
  <c r="H11"/>
  <c r="F11"/>
  <c r="J55"/>
  <c r="D56" s="1"/>
  <c r="D62"/>
  <c r="C62"/>
  <c r="D61"/>
  <c r="C61"/>
  <c r="D60"/>
  <c r="C60"/>
  <c r="D59"/>
  <c r="C59"/>
  <c r="E58"/>
  <c r="D58"/>
  <c r="C58"/>
  <c r="E57"/>
  <c r="D57"/>
  <c r="C57"/>
  <c r="C56"/>
  <c r="E55"/>
  <c r="C55"/>
  <c r="E54"/>
  <c r="C54"/>
  <c r="E53"/>
  <c r="C53"/>
  <c r="E52"/>
  <c r="D52"/>
  <c r="E51"/>
  <c r="D51"/>
  <c r="E50"/>
  <c r="D50"/>
  <c r="E49"/>
  <c r="D49"/>
  <c r="E48"/>
  <c r="D48"/>
  <c r="L62"/>
  <c r="E62" s="1"/>
  <c r="L61"/>
  <c r="E61" s="1"/>
  <c r="E60"/>
  <c r="K56"/>
  <c r="E56" s="1"/>
  <c r="H55"/>
  <c r="I55"/>
  <c r="I54"/>
  <c r="D54" s="1"/>
  <c r="F52"/>
  <c r="C52" s="1"/>
  <c r="F51"/>
  <c r="F50"/>
  <c r="F49"/>
  <c r="C49" s="1"/>
  <c r="F48"/>
  <c r="J63"/>
  <c r="G63"/>
  <c r="J8"/>
  <c r="J45"/>
  <c r="J20" s="1"/>
  <c r="I36"/>
  <c r="H36"/>
  <c r="F34"/>
  <c r="F33"/>
  <c r="G32"/>
  <c r="F32"/>
  <c r="F31"/>
  <c r="E18"/>
  <c r="D18"/>
  <c r="C18"/>
  <c r="E16"/>
  <c r="D16"/>
  <c r="C16"/>
  <c r="D13"/>
  <c r="E13"/>
  <c r="C13"/>
  <c r="I11"/>
  <c r="G11"/>
  <c r="C11" s="1"/>
  <c r="J9"/>
  <c r="E6"/>
  <c r="D6"/>
  <c r="C6"/>
  <c r="A9"/>
  <c r="L45" l="1"/>
  <c r="L20" s="1"/>
  <c r="L22" s="1"/>
  <c r="D11"/>
  <c r="F45"/>
  <c r="F20" s="1"/>
  <c r="F22" s="1"/>
  <c r="H45"/>
  <c r="H20" s="1"/>
  <c r="H22" s="1"/>
  <c r="K45"/>
  <c r="K20" s="1"/>
  <c r="F63"/>
  <c r="F12" s="1"/>
  <c r="D55"/>
  <c r="E59"/>
  <c r="E8"/>
  <c r="E24" s="1"/>
  <c r="H63"/>
  <c r="H12" s="1"/>
  <c r="G12"/>
  <c r="J12"/>
  <c r="G45"/>
  <c r="G20" s="1"/>
  <c r="G21" s="1"/>
  <c r="I45"/>
  <c r="I20" s="1"/>
  <c r="I22" s="1"/>
  <c r="G64"/>
  <c r="J64"/>
  <c r="I63"/>
  <c r="I12" s="1"/>
  <c r="L63"/>
  <c r="L64" s="1"/>
  <c r="C50"/>
  <c r="C51"/>
  <c r="F21"/>
  <c r="C15"/>
  <c r="C8"/>
  <c r="C24" s="1"/>
  <c r="A10"/>
  <c r="A11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D8"/>
  <c r="D24" s="1"/>
  <c r="D53"/>
  <c r="G22"/>
  <c r="H21"/>
  <c r="J22"/>
  <c r="J21"/>
  <c r="K22"/>
  <c r="E11"/>
  <c r="C48"/>
  <c r="K63"/>
  <c r="C63"/>
  <c r="D9"/>
  <c r="H10" s="1"/>
  <c r="E9"/>
  <c r="C9"/>
  <c r="I21" l="1"/>
  <c r="C45"/>
  <c r="C20" s="1"/>
  <c r="C25" s="1"/>
  <c r="D45"/>
  <c r="D20" s="1"/>
  <c r="D25" s="1"/>
  <c r="L21"/>
  <c r="F64"/>
  <c r="E15"/>
  <c r="D15"/>
  <c r="E45"/>
  <c r="E20" s="1"/>
  <c r="E25" s="1"/>
  <c r="H64"/>
  <c r="D63"/>
  <c r="D64" s="1"/>
  <c r="E63"/>
  <c r="E12" s="1"/>
  <c r="L12"/>
  <c r="I64"/>
  <c r="C64"/>
  <c r="C19"/>
  <c r="C14"/>
  <c r="C17"/>
  <c r="C12"/>
  <c r="K64"/>
  <c r="K21"/>
  <c r="K12"/>
  <c r="D19"/>
  <c r="D12"/>
  <c r="J10"/>
  <c r="I10"/>
  <c r="E17"/>
  <c r="E14"/>
  <c r="F10"/>
  <c r="K10"/>
  <c r="G10"/>
  <c r="L10"/>
  <c r="D14" l="1"/>
  <c r="D22"/>
  <c r="D21"/>
  <c r="D17"/>
  <c r="C21"/>
  <c r="C22"/>
  <c r="E22"/>
  <c r="E64"/>
  <c r="E21"/>
  <c r="E19"/>
</calcChain>
</file>

<file path=xl/sharedStrings.xml><?xml version="1.0" encoding="utf-8"?>
<sst xmlns="http://schemas.openxmlformats.org/spreadsheetml/2006/main" count="3631" uniqueCount="434">
  <si>
    <t>TAMPA ELECTRIC COMPANY</t>
  </si>
  <si>
    <t>Comparison of GSD, GSLD, and IS Class Characteristics</t>
  </si>
  <si>
    <t>Line</t>
  </si>
  <si>
    <t>Description</t>
  </si>
  <si>
    <t>GSD</t>
  </si>
  <si>
    <t>GSLD</t>
  </si>
  <si>
    <t>IS</t>
  </si>
  <si>
    <t>Secondary</t>
  </si>
  <si>
    <t>Subtransmission</t>
  </si>
  <si>
    <t>SCHEDULE E-19b</t>
  </si>
  <si>
    <t>ENERGY LOSSES</t>
  </si>
  <si>
    <t>Page 1 of 1</t>
  </si>
  <si>
    <t>FLORIDA PUBLIC SERVICE COMMISSION</t>
  </si>
  <si>
    <t xml:space="preserve">                  EXPLANATION:</t>
  </si>
  <si>
    <t>Show energy losses by rate schedule for the test year and explain the</t>
  </si>
  <si>
    <t xml:space="preserve">       Type of data shown:</t>
  </si>
  <si>
    <t>methodology and assumptions used in determining these losses.</t>
  </si>
  <si>
    <t>XX</t>
  </si>
  <si>
    <t>Projected Test Year Ended 12/31/2009</t>
  </si>
  <si>
    <t>COMPANY: TAMPA ELECTRIC COMPANY</t>
  </si>
  <si>
    <t>Projected Prior Year Ended 12/31/2008</t>
  </si>
  <si>
    <t>Historical Prior Year Ended 12/31/2007</t>
  </si>
  <si>
    <t>DOCKET No. 080317-EI</t>
  </si>
  <si>
    <t>Witness: L.L. Cifuentes</t>
  </si>
  <si>
    <t>(1)</t>
  </si>
  <si>
    <t>(2)</t>
  </si>
  <si>
    <t>(3)</t>
  </si>
  <si>
    <t>(4)</t>
  </si>
  <si>
    <t>(5)</t>
  </si>
  <si>
    <t>(6)</t>
  </si>
  <si>
    <t>Billed &amp; Unbilled</t>
  </si>
  <si>
    <t>Delivered</t>
  </si>
  <si>
    <t>Rate</t>
  </si>
  <si>
    <t>Energy at</t>
  </si>
  <si>
    <t>Sales at</t>
  </si>
  <si>
    <t>Losses and Company Use</t>
  </si>
  <si>
    <t>Efficiency</t>
  </si>
  <si>
    <t>Company</t>
  </si>
  <si>
    <t>System</t>
  </si>
  <si>
    <t>No.</t>
  </si>
  <si>
    <t>Schedule</t>
  </si>
  <si>
    <t>Generation</t>
  </si>
  <si>
    <t>Meter</t>
  </si>
  <si>
    <t>MWH</t>
  </si>
  <si>
    <t>%</t>
  </si>
  <si>
    <t>(2) / (1)</t>
  </si>
  <si>
    <t>Use</t>
  </si>
  <si>
    <t>Losses</t>
  </si>
  <si>
    <t>RESIDENTIAL</t>
  </si>
  <si>
    <t xml:space="preserve">   SECONDARY</t>
  </si>
  <si>
    <t>GS &amp; TS</t>
  </si>
  <si>
    <t xml:space="preserve">   SEM/SES</t>
  </si>
  <si>
    <t xml:space="preserve">   PRM/SES</t>
  </si>
  <si>
    <t xml:space="preserve">   PRM/PRS</t>
  </si>
  <si>
    <t xml:space="preserve">   SUBTOTAL</t>
  </si>
  <si>
    <t xml:space="preserve">   SUM/SUS</t>
  </si>
  <si>
    <t xml:space="preserve">   CISR-PRM/SES</t>
  </si>
  <si>
    <t xml:space="preserve">   SUM/PRS</t>
  </si>
  <si>
    <t xml:space="preserve">   PRM/SUS</t>
  </si>
  <si>
    <t>SL/OL</t>
  </si>
  <si>
    <t>TOTAL</t>
  </si>
  <si>
    <t>The methodology and assumptions for determining losses are detailed in Schedule E-19a.</t>
  </si>
  <si>
    <t>Company use is allocated on the basis of energy at the generator.</t>
  </si>
  <si>
    <t>Supporting Schedules:</t>
  </si>
  <si>
    <t>Recap Schedules:</t>
  </si>
  <si>
    <t>SCHEDULE E-19c</t>
  </si>
  <si>
    <t>DEMAND LOSSES</t>
  </si>
  <si>
    <t>Show maximum demand losses by rate schedule for the test year and</t>
  </si>
  <si>
    <t>explain the methodology and assumptions used in determining losses.</t>
  </si>
  <si>
    <t>12 Month Average</t>
  </si>
  <si>
    <t>Coincident Demand</t>
  </si>
  <si>
    <t xml:space="preserve"> Coincident Peak</t>
  </si>
  <si>
    <t>Total Losses</t>
  </si>
  <si>
    <t>Percent</t>
  </si>
  <si>
    <t>At Generation (MW)</t>
  </si>
  <si>
    <t>At The Meter (MW)</t>
  </si>
  <si>
    <t>MW (l) - (2)</t>
  </si>
  <si>
    <t>NA</t>
  </si>
  <si>
    <t>Total</t>
  </si>
  <si>
    <t>Percent of Total</t>
  </si>
  <si>
    <t>Load Factor</t>
  </si>
  <si>
    <t>Schedule E-9</t>
  </si>
  <si>
    <t>COST OF SERVICE - LOAD DATA</t>
  </si>
  <si>
    <t xml:space="preserve">        Page 1 of 1</t>
  </si>
  <si>
    <t xml:space="preserve">EXPLANATION: </t>
  </si>
  <si>
    <t>Provide the load data below by rate schedule.  Any other load data used to develop demand allocation</t>
  </si>
  <si>
    <t>Type of Data Shown:</t>
  </si>
  <si>
    <t>factors for cost of service studies submitted  must also be provided.  The average</t>
  </si>
  <si>
    <t>XX  Projected Test Year Ended 12/31/09</t>
  </si>
  <si>
    <t>COMPANY:  TAMPA ELECTRIC COMPANY</t>
  </si>
  <si>
    <t>number of customers and annual MWH should be in agreement with the company's forecast in</t>
  </si>
  <si>
    <t>___Projected Prior Year Ended 12/31/08</t>
  </si>
  <si>
    <t>Schedule E-15.</t>
  </si>
  <si>
    <t>___ Historical Prior Year Ended 12/31/07</t>
  </si>
  <si>
    <t>DOCKET NO.  080317-EI</t>
  </si>
  <si>
    <t xml:space="preserve">       Witness:  W. R. Ashburn</t>
  </si>
  <si>
    <t>(7)</t>
  </si>
  <si>
    <t>(8)</t>
  </si>
  <si>
    <t>(9)</t>
  </si>
  <si>
    <t>(10)</t>
  </si>
  <si>
    <t>(11)</t>
  </si>
  <si>
    <t>Output</t>
  </si>
  <si>
    <t>Class</t>
  </si>
  <si>
    <t>CP</t>
  </si>
  <si>
    <t>Average</t>
  </si>
  <si>
    <t>12 CP &amp;</t>
  </si>
  <si>
    <t>Annual MWH</t>
  </si>
  <si>
    <t>to Line</t>
  </si>
  <si>
    <t>NCP</t>
  </si>
  <si>
    <t>Winter</t>
  </si>
  <si>
    <t>Summer</t>
  </si>
  <si>
    <t>12 CP</t>
  </si>
  <si>
    <t>Demand</t>
  </si>
  <si>
    <t>1/13 Weighted</t>
  </si>
  <si>
    <t>Number of</t>
  </si>
  <si>
    <t>Sales</t>
  </si>
  <si>
    <t>Unbilled</t>
  </si>
  <si>
    <t>MWH*</t>
  </si>
  <si>
    <t>KW*</t>
  </si>
  <si>
    <t>Average Demand*</t>
  </si>
  <si>
    <t>Customers</t>
  </si>
  <si>
    <t>RS</t>
  </si>
  <si>
    <t>(a)</t>
  </si>
  <si>
    <t>GSLD &amp; SBF</t>
  </si>
  <si>
    <t>IS &amp; SBI (b)</t>
  </si>
  <si>
    <t>SL &amp; OL</t>
  </si>
  <si>
    <t>TOTAL RETAIL</t>
  </si>
  <si>
    <t>WHOLESALE</t>
  </si>
  <si>
    <t>TOTAL SYSTEM</t>
  </si>
  <si>
    <t>*  At Generation</t>
  </si>
  <si>
    <t>(a) Includes  unmetered GS Customers</t>
  </si>
  <si>
    <t>(b) Does not include optional provision energy for third party interruptible sales</t>
  </si>
  <si>
    <t>Coincidence Factor</t>
  </si>
  <si>
    <t>Detail of Billing Demand</t>
  </si>
  <si>
    <t>SCHEDULE E-13c</t>
  </si>
  <si>
    <t>BASE REVENUE BY RATE SCHEDULE - CALCULATIONS</t>
  </si>
  <si>
    <t>Page 1 of 38</t>
  </si>
  <si>
    <t>By rate schedule, calculate revenues under present and proposed rates for the test year.  If any customers are to be</t>
  </si>
  <si>
    <t>transferred from one schedule to another, show revenues separately for the transfer group.  Correction factors are</t>
  </si>
  <si>
    <t>Projected Test year Ended  12/31/2009</t>
  </si>
  <si>
    <t>used for historic test years only.  The total base revenue by class must equal that shown in Schedule E-13a.  The billing</t>
  </si>
  <si>
    <t>units must equal those shown in Schedule E-15.</t>
  </si>
  <si>
    <t xml:space="preserve">PROVIDE TOTAL NUMBER OF BILLS, MWH's, AND BILLING kWh FOR EACH RATE SCHEDULE (INCLUDING STANDARD </t>
  </si>
  <si>
    <t>Witness:  W. R. Ashburn</t>
  </si>
  <si>
    <t>AND TIME OF USE CUSTOMERS) AND TRANSFER GROUP.</t>
  </si>
  <si>
    <t>Page No.</t>
  </si>
  <si>
    <t>Rate Schedule</t>
  </si>
  <si>
    <t>RS,  RSVP-1 Excluding Transfers from RST to RSVP-1</t>
  </si>
  <si>
    <t>RST Transfers to RSVP-1</t>
  </si>
  <si>
    <t>GS, GST Excluding Transfers to GSD Standard and GSD Optional</t>
  </si>
  <si>
    <t>GS Transfers to GSD Standard</t>
  </si>
  <si>
    <t>GS Transfers to GSD Optional</t>
  </si>
  <si>
    <t>TS</t>
  </si>
  <si>
    <t>GSD, GSDT Standard Excluding Transfers to GS and GSD Optional</t>
  </si>
  <si>
    <t>GSD Standard Transfers to GS</t>
  </si>
  <si>
    <t>GSD Standard Transfers to GSD Optional</t>
  </si>
  <si>
    <t>GSD Optional Excluding Transfers to GS</t>
  </si>
  <si>
    <t>GSD Optional Transfers to GS</t>
  </si>
  <si>
    <t>GSLD, GSLDT Transfers to GSD Standard</t>
  </si>
  <si>
    <t>GSLD, GSLDT Transfers to GSD Optional</t>
  </si>
  <si>
    <t>SBF, SBFT</t>
  </si>
  <si>
    <t>IS-1, IST-1 Transfers to GSD Standard</t>
  </si>
  <si>
    <t>IS-1, IST-1 Transfers to GSD Optional</t>
  </si>
  <si>
    <t>IS-1, IST-1 Eliminated</t>
  </si>
  <si>
    <t>IS-3, IST-3 Transfers to GSD Standard</t>
  </si>
  <si>
    <t>IS-3, IST-3 Transfers to GSD Optional</t>
  </si>
  <si>
    <t>SBI-1Transfers to SBF, SBFT</t>
  </si>
  <si>
    <t>SBI-3 Transfers to SBF, SBFT</t>
  </si>
  <si>
    <t>SL-2 (Energy Service) Transfers to LS-1</t>
  </si>
  <si>
    <t>OL-1 (Energy Service) Transfers to LS-1</t>
  </si>
  <si>
    <t>OL-3 (Energy Service) Transfers to LS-1</t>
  </si>
  <si>
    <t xml:space="preserve">Supporting Schedules:  </t>
  </si>
  <si>
    <t>Recap Schedules:  E-13a</t>
  </si>
  <si>
    <t>Page 2 of 38</t>
  </si>
  <si>
    <t xml:space="preserve">                  Rate Schedule</t>
  </si>
  <si>
    <t>RS, RST, RSVP-1</t>
  </si>
  <si>
    <t>Type of</t>
  </si>
  <si>
    <t>Present Revenue Calculation</t>
  </si>
  <si>
    <t>Proposed Revenue Calculation</t>
  </si>
  <si>
    <t>Charges</t>
  </si>
  <si>
    <t>Units</t>
  </si>
  <si>
    <t>Charge/Unit</t>
  </si>
  <si>
    <t>$ Revenue</t>
  </si>
  <si>
    <t>Increase</t>
  </si>
  <si>
    <t>Customer Charge:</t>
  </si>
  <si>
    <t>Standard</t>
  </si>
  <si>
    <t>Bills</t>
  </si>
  <si>
    <t xml:space="preserve"> RSVP-1</t>
  </si>
  <si>
    <t xml:space="preserve">Total </t>
  </si>
  <si>
    <t xml:space="preserve"> Energy Charge:</t>
  </si>
  <si>
    <t>MWh</t>
  </si>
  <si>
    <t xml:space="preserve"> -</t>
  </si>
  <si>
    <t>First 1,000 kWh</t>
  </si>
  <si>
    <t>All additional kWh</t>
  </si>
  <si>
    <t xml:space="preserve">Total Base Revenue: </t>
  </si>
  <si>
    <t>Page 3 of 38</t>
  </si>
  <si>
    <t>RST Transfers to  RSVP-1</t>
  </si>
  <si>
    <t>Time-of-Day ("T-O-D")</t>
  </si>
  <si>
    <t>T-O-D - Meter CIAC paid</t>
  </si>
  <si>
    <t>T-O-D On-Peak</t>
  </si>
  <si>
    <t>T-O-D Off-Peak</t>
  </si>
  <si>
    <t>Page 4 of 38</t>
  </si>
  <si>
    <t/>
  </si>
  <si>
    <t xml:space="preserve">   Standard Metered</t>
  </si>
  <si>
    <t xml:space="preserve">    Standard Unmetered</t>
  </si>
  <si>
    <t xml:space="preserve">   T-O-D</t>
  </si>
  <si>
    <t xml:space="preserve">   T-O-D (Meter CIAC paid)</t>
  </si>
  <si>
    <t>kWh Charge:</t>
  </si>
  <si>
    <t xml:space="preserve">   Standard</t>
  </si>
  <si>
    <t xml:space="preserve">   T-O-D On-Peak</t>
  </si>
  <si>
    <t xml:space="preserve">   T-O-D Off-Peak</t>
  </si>
  <si>
    <t>Emergency Relay Charge:</t>
  </si>
  <si>
    <t xml:space="preserve">    Standard</t>
  </si>
  <si>
    <t xml:space="preserve">    T-O-D</t>
  </si>
  <si>
    <t>Page 5 of 38</t>
  </si>
  <si>
    <t xml:space="preserve">   Standard Secondary</t>
  </si>
  <si>
    <t xml:space="preserve"> Demand Charge:</t>
  </si>
  <si>
    <t>kW</t>
  </si>
  <si>
    <t>Page 6 of 38</t>
  </si>
  <si>
    <t>Page 7 of 38</t>
  </si>
  <si>
    <t>Page 8 of 38</t>
  </si>
  <si>
    <t xml:space="preserve">   Standard - Secondary</t>
  </si>
  <si>
    <t xml:space="preserve">   Standard - Primary</t>
  </si>
  <si>
    <t>Standard - Subtransmission</t>
  </si>
  <si>
    <t xml:space="preserve">    T-O-D - Secondary</t>
  </si>
  <si>
    <t xml:space="preserve">    T-O-D - Primary</t>
  </si>
  <si>
    <t>T-O-D - Subtransmission</t>
  </si>
  <si>
    <t xml:space="preserve">    T-O-D (Meter CIAC) - Secondary</t>
  </si>
  <si>
    <t xml:space="preserve">    T-O-D (Meter CIAC) - Primary</t>
  </si>
  <si>
    <t xml:space="preserve">    T-O-D (Meter CIAC) - Subtrans.</t>
  </si>
  <si>
    <t xml:space="preserve">   T-O-D On-Peak - Secondary</t>
  </si>
  <si>
    <t xml:space="preserve">   T-O-D On-Peak - Primary</t>
  </si>
  <si>
    <t xml:space="preserve">   T-O-D On-Peak - Subtrans.</t>
  </si>
  <si>
    <t xml:space="preserve">   T-O-D Off-Peak - Secondary</t>
  </si>
  <si>
    <t xml:space="preserve">   T-O-D Off-Peak - Primary</t>
  </si>
  <si>
    <t xml:space="preserve">   T-O-D Off-Peak - Subtrans.</t>
  </si>
  <si>
    <t>Continued on Page 9</t>
  </si>
  <si>
    <t>Page 9 of 38</t>
  </si>
  <si>
    <t>Continued from Page 8</t>
  </si>
  <si>
    <t xml:space="preserve">   T-O-D Billing - Secondary</t>
  </si>
  <si>
    <t xml:space="preserve">   T-O-D Billing - Primary</t>
  </si>
  <si>
    <t xml:space="preserve">   T-O-D Billing - Subtrans.</t>
  </si>
  <si>
    <t xml:space="preserve">   T-O-D Peak - Secondary</t>
  </si>
  <si>
    <t>kW  (1)</t>
  </si>
  <si>
    <t xml:space="preserve">   T-O-D Peak - Primary</t>
  </si>
  <si>
    <t xml:space="preserve">   T-O-D Peak - Subtrans.</t>
  </si>
  <si>
    <t>Transformer Ownership Discount:</t>
  </si>
  <si>
    <t xml:space="preserve">   Standard Primary</t>
  </si>
  <si>
    <t xml:space="preserve">   T-O-D Primary</t>
  </si>
  <si>
    <t>T-O-D Subtransmission</t>
  </si>
  <si>
    <t xml:space="preserve">   T-O-D Secondary</t>
  </si>
  <si>
    <t xml:space="preserve"> (1)  Not included in Total.</t>
  </si>
  <si>
    <t>Continued on Page 10</t>
  </si>
  <si>
    <t>Page 10 of 38</t>
  </si>
  <si>
    <t>Continued from Page 9</t>
  </si>
  <si>
    <t>Meter Level Discount:</t>
  </si>
  <si>
    <t>$</t>
  </si>
  <si>
    <t>Page 11 of 38</t>
  </si>
  <si>
    <t>Page 12 of 38</t>
  </si>
  <si>
    <t xml:space="preserve">    Secondary</t>
  </si>
  <si>
    <t xml:space="preserve">     Primary</t>
  </si>
  <si>
    <t>Meter Level Discount</t>
  </si>
  <si>
    <t>Page 13 of 38</t>
  </si>
  <si>
    <t>Optional - Secondary</t>
  </si>
  <si>
    <t>Optional - Primary</t>
  </si>
  <si>
    <t>Emergency Relay</t>
  </si>
  <si>
    <t>Page 14 of 38</t>
  </si>
  <si>
    <t>GSD Optional Rate Customers Transferred to GS</t>
  </si>
  <si>
    <t>Page 15 of 38</t>
  </si>
  <si>
    <t xml:space="preserve">   Standard Subtransmission</t>
  </si>
  <si>
    <t xml:space="preserve">    T-O-D Secondary</t>
  </si>
  <si>
    <t xml:space="preserve">    T-O-D Primary </t>
  </si>
  <si>
    <t xml:space="preserve">    T-O-D Subtransmission</t>
  </si>
  <si>
    <t>Energy Charge:</t>
  </si>
  <si>
    <t xml:space="preserve">   Standard - Subtransmission</t>
  </si>
  <si>
    <t xml:space="preserve">    T-O-D On-Peak - Secondary</t>
  </si>
  <si>
    <t xml:space="preserve">    T-O-D On-Peak - Primary</t>
  </si>
  <si>
    <t xml:space="preserve">    T-O-D On-Peak - Subtrans.</t>
  </si>
  <si>
    <t xml:space="preserve">    T-O-D Off-Peak - Secondary</t>
  </si>
  <si>
    <t xml:space="preserve">    T-O-D Off-Peak - Primary</t>
  </si>
  <si>
    <t xml:space="preserve">    T-O-D Off-Peak - Subtrans.</t>
  </si>
  <si>
    <t>Demand Charge:</t>
  </si>
  <si>
    <t xml:space="preserve">    T-O-D Billing - Secondary</t>
  </si>
  <si>
    <t xml:space="preserve">    T-O-D Billing - Primary</t>
  </si>
  <si>
    <t xml:space="preserve">    T-O-D Billing - Subtrans.</t>
  </si>
  <si>
    <t xml:space="preserve">    T-O-D Peak - Secondary</t>
  </si>
  <si>
    <t xml:space="preserve">    T-O-D Peak - Primary</t>
  </si>
  <si>
    <t xml:space="preserve">    T-O-D Peak - Subtrans.</t>
  </si>
  <si>
    <t xml:space="preserve"> (1) Not included in Total.</t>
  </si>
  <si>
    <t>Continued on Page 16</t>
  </si>
  <si>
    <t>Page 16 of 38</t>
  </si>
  <si>
    <t>Continued from Page15</t>
  </si>
  <si>
    <t>Power Factor Charge:</t>
  </si>
  <si>
    <t>MVARh</t>
  </si>
  <si>
    <t>Power Factor Credit:</t>
  </si>
  <si>
    <t xml:space="preserve"> Transformer Ownership Discount:</t>
  </si>
  <si>
    <t xml:space="preserve">   Standard Subtrans.</t>
  </si>
  <si>
    <t>Continued on Page 17</t>
  </si>
  <si>
    <t>Page 17 of 38</t>
  </si>
  <si>
    <t>Continued from Page 16</t>
  </si>
  <si>
    <t xml:space="preserve">      Total</t>
  </si>
  <si>
    <t>Total Base Revenue:</t>
  </si>
  <si>
    <t>Page 18 of 38</t>
  </si>
  <si>
    <t xml:space="preserve">   Secondary</t>
  </si>
  <si>
    <t xml:space="preserve">   Primary</t>
  </si>
  <si>
    <t>Page 19 of 38</t>
  </si>
  <si>
    <t>Standard Secondary</t>
  </si>
  <si>
    <t>Standard Primary</t>
  </si>
  <si>
    <t>Standard Subtransmission</t>
  </si>
  <si>
    <t>Energy Charge - Supplemental:</t>
  </si>
  <si>
    <t>Energy Charge - Standby:</t>
  </si>
  <si>
    <t xml:space="preserve">    T-O-D On-Peak -Secondary</t>
  </si>
  <si>
    <t xml:space="preserve">    T-O-D Off-Peak -Secondary</t>
  </si>
  <si>
    <t>Continued on Page 20</t>
  </si>
  <si>
    <t>Page 20 of 38</t>
  </si>
  <si>
    <t>Continued from Page 19</t>
  </si>
  <si>
    <t>Demand Charge - Supplemental:</t>
  </si>
  <si>
    <t xml:space="preserve">    T-O-D Peak - Subtransmission</t>
  </si>
  <si>
    <t>Demand Charge - Standby:</t>
  </si>
  <si>
    <t>T-O-D Facilities Reservation - Sec.</t>
  </si>
  <si>
    <t xml:space="preserve"> kW</t>
  </si>
  <si>
    <t xml:space="preserve">T-O-D Facilities Reservation - Pri. </t>
  </si>
  <si>
    <t>T-O-D Facilities Reservation - Sub.</t>
  </si>
  <si>
    <t>T-O-D Power Supply Res. - Sec.</t>
  </si>
  <si>
    <t>kW (1)</t>
  </si>
  <si>
    <t xml:space="preserve"> kW-mo. </t>
  </si>
  <si>
    <t>T-O-D Power Supply Res. - Pri.</t>
  </si>
  <si>
    <t>T-O-D Power Supply Res. - Sub.</t>
  </si>
  <si>
    <t>T-O-D Power Supply Dmd. - Sec.</t>
  </si>
  <si>
    <t xml:space="preserve"> kW-day </t>
  </si>
  <si>
    <t>T-O-D Power Supply Dmd. - Pri.</t>
  </si>
  <si>
    <t>T-O-D Power Supply Dmd. - Sub.</t>
  </si>
  <si>
    <t>Power Factor Charge Supplemental :</t>
  </si>
  <si>
    <t>Continued on Page 21</t>
  </si>
  <si>
    <t>Page 21 of 38</t>
  </si>
  <si>
    <t>Continued from Page 20</t>
  </si>
  <si>
    <t>Power Factor Charge Standby :</t>
  </si>
  <si>
    <t>Power Factor Credit Supplemental :</t>
  </si>
  <si>
    <t>Power Factor Credit Standby :</t>
  </si>
  <si>
    <t>Transf. Owner. Disc. - Supp.:</t>
  </si>
  <si>
    <t>Transf. Owner. Disc. - Standby.:</t>
  </si>
  <si>
    <t>Continued on Page 22</t>
  </si>
  <si>
    <t>Page 22 of 38</t>
  </si>
  <si>
    <t>Continued from Page 21</t>
  </si>
  <si>
    <t>Emergency Relay Charge - Supp.</t>
  </si>
  <si>
    <t>Emergency Relay Charge - Stndby:</t>
  </si>
  <si>
    <t>Meter Level Discount - Supp.:</t>
  </si>
  <si>
    <t>Meter Level Discount - Standby:</t>
  </si>
  <si>
    <t>Page 23 of 38</t>
  </si>
  <si>
    <t xml:space="preserve">   Standard Pri.</t>
  </si>
  <si>
    <t xml:space="preserve">    T-O-D On-Peak -  Pri.</t>
  </si>
  <si>
    <t xml:space="preserve">    T-O-D Off-Peak - Pri.</t>
  </si>
  <si>
    <t>MWh (1)</t>
  </si>
  <si>
    <t xml:space="preserve">    T-O-D Billing -  Primary</t>
  </si>
  <si>
    <t>kW (2)</t>
  </si>
  <si>
    <t>(1) Excludes 796 MWh of Optional Provision.</t>
  </si>
  <si>
    <t>(2) Not included in Total.</t>
  </si>
  <si>
    <t>Continued on Page 24</t>
  </si>
  <si>
    <t>Page 24 of 38</t>
  </si>
  <si>
    <t>Continued from Page 23</t>
  </si>
  <si>
    <t>Emergency  Relay Service</t>
  </si>
  <si>
    <t xml:space="preserve"> Total</t>
  </si>
  <si>
    <t>Page 25 of 38</t>
  </si>
  <si>
    <t>TOD Primary</t>
  </si>
  <si>
    <t xml:space="preserve"> Primary</t>
  </si>
  <si>
    <t>TOD Primary - On-Peak</t>
  </si>
  <si>
    <t>TOD Primary - Off-Peak</t>
  </si>
  <si>
    <t xml:space="preserve">TOD Primary - Billing </t>
  </si>
  <si>
    <t>TOD Primary - Peak</t>
  </si>
  <si>
    <t>(1) Not included in Total.</t>
  </si>
  <si>
    <t>Page 26 of 38</t>
  </si>
  <si>
    <t>TOD Subtransmission</t>
  </si>
  <si>
    <t>Page 27 of 38</t>
  </si>
  <si>
    <t>(1) Excludes 186 MWh of Optional Provision.</t>
  </si>
  <si>
    <t>Continued on Page 28</t>
  </si>
  <si>
    <t>Page 28 of 38</t>
  </si>
  <si>
    <t>Continued from Page 27</t>
  </si>
  <si>
    <t>Page 29 of 38</t>
  </si>
  <si>
    <t>KW</t>
  </si>
  <si>
    <t>Page 30 of 38</t>
  </si>
  <si>
    <t>(1) Excludes 68 MWh of Optional Provision.</t>
  </si>
  <si>
    <t>Continued on Page 31</t>
  </si>
  <si>
    <t>Page 31 of 38</t>
  </si>
  <si>
    <t>Continued from Page 30</t>
  </si>
  <si>
    <t xml:space="preserve">    TOD Facilities Reservation - Pri.</t>
  </si>
  <si>
    <t xml:space="preserve">    TOD Facilities Res. - Subtrans.</t>
  </si>
  <si>
    <t xml:space="preserve">    TOD Bulk Trans. Res. - Pri.</t>
  </si>
  <si>
    <t xml:space="preserve"> kW-mo.</t>
  </si>
  <si>
    <t xml:space="preserve">    TOD Bulk Trans. Res. - Subtrans.</t>
  </si>
  <si>
    <t xml:space="preserve">    TOD Bulk Trans. Dmd. - Pri.</t>
  </si>
  <si>
    <t xml:space="preserve"> kW-day</t>
  </si>
  <si>
    <t xml:space="preserve">    TOD Bulk Trans Dmd. - Subtrans.</t>
  </si>
  <si>
    <t>Power Factor Charge Supplemental:</t>
  </si>
  <si>
    <t>Power Factor Charge Standby:</t>
  </si>
  <si>
    <t>Power Factor Credit Supplemental:</t>
  </si>
  <si>
    <t>Power Factor Credit Standby:</t>
  </si>
  <si>
    <t>Continued on Page 32</t>
  </si>
  <si>
    <t>Page 32 of 38</t>
  </si>
  <si>
    <t>Continued from Page 31</t>
  </si>
  <si>
    <t>Transf. Owner Disc. - Supplemental:</t>
  </si>
  <si>
    <t>Transf. Owner Disc. - Standby:</t>
  </si>
  <si>
    <t>Meter Level Disc. - Supplemental.:</t>
  </si>
  <si>
    <t>Meter Level Disc. - Standby:</t>
  </si>
  <si>
    <t>Page 33 of 38</t>
  </si>
  <si>
    <t>(1) Excludes 100 MWh of Optional Provision.</t>
  </si>
  <si>
    <t>Continued on Page 34</t>
  </si>
  <si>
    <t>Page 34 of 38</t>
  </si>
  <si>
    <t>Continued from Page 33</t>
  </si>
  <si>
    <t>Continued on Page 35</t>
  </si>
  <si>
    <t>Page 35 of 38</t>
  </si>
  <si>
    <t>Continued from Page 34</t>
  </si>
  <si>
    <t>Page 36 of 38</t>
  </si>
  <si>
    <t>Customer Charge</t>
  </si>
  <si>
    <t>Energy Charge</t>
  </si>
  <si>
    <t>E-13d</t>
  </si>
  <si>
    <t>Page 37 of 38</t>
  </si>
  <si>
    <t>Page 38 of 38</t>
  </si>
  <si>
    <t>SBF, SBFT (Supplemental)</t>
  </si>
  <si>
    <t>SBI-3 Transfers to SBF, SBFT (Supplemental)</t>
  </si>
  <si>
    <t>SBI-1Transfers to SBF, SBFT (Supplemental)</t>
  </si>
  <si>
    <t>Detail of Billing Energy</t>
  </si>
  <si>
    <t>Primary</t>
  </si>
  <si>
    <t>SubTrans</t>
  </si>
  <si>
    <t>Average Customers</t>
  </si>
  <si>
    <t>kW Billed per Customer</t>
  </si>
  <si>
    <t>kWh per Customer</t>
  </si>
  <si>
    <t>Energy at Generation (MWh)</t>
  </si>
  <si>
    <t>Energy Sold (MWh)</t>
  </si>
  <si>
    <t>Class NCP Demand (MW)</t>
  </si>
  <si>
    <t>12CP Demand (MW)</t>
  </si>
  <si>
    <t>Winter CP MW)</t>
  </si>
  <si>
    <t>Summer CP (MW)</t>
  </si>
  <si>
    <t>Projected Test Year Ending December 31, 2009</t>
  </si>
  <si>
    <t>Billing Demand (MW)</t>
  </si>
</sst>
</file>

<file path=xl/styles.xml><?xml version="1.0" encoding="utf-8"?>
<styleSheet xmlns="http://schemas.openxmlformats.org/spreadsheetml/2006/main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0.0%"/>
    <numFmt numFmtId="167" formatCode="_(* #,##0.0_);_(* \(#,##0.0\);_(* &quot;-&quot;??_);_(@_)"/>
    <numFmt numFmtId="168" formatCode="#,##0.0"/>
    <numFmt numFmtId="169" formatCode="_(&quot;$&quot;* #,##0.00000_);_(&quot;$&quot;* \(#,##0.00000\);_(&quot;$&quot;* &quot;-&quot;??_);_(@_)"/>
    <numFmt numFmtId="170" formatCode="0.000%"/>
    <numFmt numFmtId="171" formatCode="_(* #,##0.0000_);_(* \(#,##0.0000\);_(* &quot;-&quot;??_);_(@_)"/>
    <numFmt numFmtId="172" formatCode="0_);\(0\)"/>
  </numFmts>
  <fonts count="14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u val="singleAccounting"/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8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4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4" fillId="0" borderId="0"/>
    <xf numFmtId="0" fontId="6" fillId="0" borderId="0"/>
  </cellStyleXfs>
  <cellXfs count="199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44" fontId="2" fillId="0" borderId="0" xfId="0" applyNumberFormat="1" applyFont="1" applyAlignment="1">
      <alignment horizontal="center"/>
    </xf>
    <xf numFmtId="44" fontId="3" fillId="0" borderId="0" xfId="0" applyNumberFormat="1" applyFont="1" applyAlignment="1">
      <alignment horizontal="center"/>
    </xf>
    <xf numFmtId="0" fontId="5" fillId="0" borderId="1" xfId="3" applyFont="1" applyFill="1" applyBorder="1"/>
    <xf numFmtId="0" fontId="5" fillId="0" borderId="0" xfId="3" applyFont="1" applyFill="1"/>
    <xf numFmtId="0" fontId="5" fillId="0" borderId="2" xfId="3" applyFont="1" applyFill="1" applyBorder="1" applyAlignment="1">
      <alignment horizontal="left"/>
    </xf>
    <xf numFmtId="0" fontId="5" fillId="0" borderId="0" xfId="3" applyFont="1" applyFill="1" applyBorder="1" applyAlignment="1">
      <alignment horizontal="left"/>
    </xf>
    <xf numFmtId="0" fontId="5" fillId="0" borderId="0" xfId="3" applyFont="1" applyFill="1" applyAlignment="1">
      <alignment horizontal="right"/>
    </xf>
    <xf numFmtId="0" fontId="5" fillId="0" borderId="0" xfId="3" applyFont="1" applyFill="1" applyAlignment="1">
      <alignment horizontal="left"/>
    </xf>
    <xf numFmtId="0" fontId="5" fillId="0" borderId="0" xfId="3" applyFont="1" applyFill="1" applyBorder="1" applyAlignment="1">
      <alignment horizontal="right"/>
    </xf>
    <xf numFmtId="0" fontId="5" fillId="0" borderId="1" xfId="3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0" fontId="5" fillId="0" borderId="0" xfId="3" quotePrefix="1" applyFont="1" applyFill="1" applyAlignment="1">
      <alignment horizontal="center"/>
    </xf>
    <xf numFmtId="0" fontId="5" fillId="0" borderId="0" xfId="3" applyFont="1" applyFill="1" applyAlignment="1"/>
    <xf numFmtId="0" fontId="5" fillId="0" borderId="0" xfId="3" applyFont="1" applyFill="1" applyBorder="1" applyAlignment="1">
      <alignment horizontal="center"/>
    </xf>
    <xf numFmtId="0" fontId="5" fillId="0" borderId="1" xfId="3" quotePrefix="1" applyFont="1" applyFill="1" applyBorder="1" applyAlignment="1">
      <alignment horizontal="center"/>
    </xf>
    <xf numFmtId="164" fontId="5" fillId="0" borderId="0" xfId="4" applyNumberFormat="1" applyFont="1" applyFill="1"/>
    <xf numFmtId="164" fontId="5" fillId="0" borderId="0" xfId="4" applyNumberFormat="1" applyFont="1" applyFill="1" applyBorder="1"/>
    <xf numFmtId="165" fontId="5" fillId="0" borderId="0" xfId="5" applyNumberFormat="1" applyFont="1" applyFill="1" applyBorder="1"/>
    <xf numFmtId="165" fontId="5" fillId="0" borderId="0" xfId="5" applyNumberFormat="1" applyFont="1" applyFill="1"/>
    <xf numFmtId="166" fontId="5" fillId="0" borderId="0" xfId="6" applyNumberFormat="1" applyFont="1" applyFill="1"/>
    <xf numFmtId="0" fontId="5" fillId="0" borderId="0" xfId="3" applyFont="1" applyFill="1" applyBorder="1"/>
    <xf numFmtId="165" fontId="5" fillId="0" borderId="0" xfId="3" applyNumberFormat="1" applyFont="1" applyFill="1" applyBorder="1"/>
    <xf numFmtId="165" fontId="5" fillId="0" borderId="1" xfId="3" applyNumberFormat="1" applyFont="1" applyFill="1" applyBorder="1"/>
    <xf numFmtId="167" fontId="5" fillId="0" borderId="0" xfId="5" applyNumberFormat="1" applyFont="1" applyFill="1" applyBorder="1"/>
    <xf numFmtId="165" fontId="5" fillId="0" borderId="0" xfId="5" applyNumberFormat="1" applyFont="1" applyFill="1" applyBorder="1" applyAlignment="1">
      <alignment horizontal="center"/>
    </xf>
    <xf numFmtId="167" fontId="5" fillId="0" borderId="0" xfId="5" applyNumberFormat="1" applyFont="1" applyFill="1"/>
    <xf numFmtId="167" fontId="5" fillId="0" borderId="0" xfId="4" applyNumberFormat="1" applyFont="1" applyFill="1" applyBorder="1"/>
    <xf numFmtId="167" fontId="5" fillId="0" borderId="0" xfId="3" applyNumberFormat="1" applyFont="1" applyFill="1"/>
    <xf numFmtId="167" fontId="5" fillId="0" borderId="1" xfId="5" applyNumberFormat="1" applyFont="1" applyFill="1" applyBorder="1"/>
    <xf numFmtId="167" fontId="5" fillId="0" borderId="1" xfId="3" applyNumberFormat="1" applyFont="1" applyFill="1" applyBorder="1"/>
    <xf numFmtId="164" fontId="5" fillId="0" borderId="1" xfId="4" applyNumberFormat="1" applyFont="1" applyFill="1" applyBorder="1"/>
    <xf numFmtId="166" fontId="5" fillId="0" borderId="1" xfId="6" applyNumberFormat="1" applyFont="1" applyFill="1" applyBorder="1"/>
    <xf numFmtId="165" fontId="5" fillId="0" borderId="1" xfId="5" applyNumberFormat="1" applyFont="1" applyFill="1" applyBorder="1"/>
    <xf numFmtId="165" fontId="5" fillId="0" borderId="1" xfId="5" applyNumberFormat="1" applyFont="1" applyFill="1" applyBorder="1" applyAlignment="1">
      <alignment horizontal="center"/>
    </xf>
    <xf numFmtId="0" fontId="0" fillId="0" borderId="0" xfId="0" applyFont="1"/>
    <xf numFmtId="3" fontId="0" fillId="0" borderId="0" xfId="1" applyNumberFormat="1" applyFont="1"/>
    <xf numFmtId="168" fontId="0" fillId="0" borderId="0" xfId="1" applyNumberFormat="1" applyFont="1"/>
    <xf numFmtId="166" fontId="0" fillId="0" borderId="0" xfId="2" applyNumberFormat="1" applyFont="1"/>
    <xf numFmtId="0" fontId="7" fillId="0" borderId="1" xfId="3" applyNumberFormat="1" applyFont="1" applyFill="1" applyBorder="1" applyAlignment="1"/>
    <xf numFmtId="0" fontId="7" fillId="0" borderId="0" xfId="3" applyNumberFormat="1" applyFont="1" applyFill="1" applyAlignment="1"/>
    <xf numFmtId="0" fontId="7" fillId="0" borderId="0" xfId="3" applyNumberFormat="1" applyFont="1" applyFill="1" applyAlignment="1">
      <alignment horizontal="centerContinuous"/>
    </xf>
    <xf numFmtId="43" fontId="7" fillId="0" borderId="0" xfId="5" applyFont="1" applyFill="1" applyAlignment="1"/>
    <xf numFmtId="0" fontId="7" fillId="0" borderId="3" xfId="3" applyNumberFormat="1" applyFont="1" applyFill="1" applyBorder="1" applyAlignment="1">
      <alignment horizontal="center"/>
    </xf>
    <xf numFmtId="0" fontId="7" fillId="0" borderId="3" xfId="3" quotePrefix="1" applyNumberFormat="1" applyFont="1" applyFill="1" applyBorder="1" applyAlignment="1">
      <alignment horizontal="center"/>
    </xf>
    <xf numFmtId="0" fontId="7" fillId="0" borderId="0" xfId="3" applyNumberFormat="1" applyFont="1" applyFill="1" applyAlignment="1">
      <alignment horizontal="center"/>
    </xf>
    <xf numFmtId="0" fontId="7" fillId="0" borderId="0" xfId="8" applyFont="1" applyFill="1" applyBorder="1" applyAlignment="1">
      <alignment horizontal="center"/>
    </xf>
    <xf numFmtId="0" fontId="7" fillId="0" borderId="0" xfId="8" applyFont="1" applyFill="1"/>
    <xf numFmtId="165" fontId="7" fillId="0" borderId="0" xfId="5" applyNumberFormat="1" applyFont="1" applyFill="1"/>
    <xf numFmtId="0" fontId="7" fillId="0" borderId="0" xfId="8" quotePrefix="1" applyFont="1" applyFill="1"/>
    <xf numFmtId="165" fontId="7" fillId="0" borderId="4" xfId="5" applyNumberFormat="1" applyFont="1" applyFill="1" applyBorder="1"/>
    <xf numFmtId="165" fontId="7" fillId="0" borderId="5" xfId="5" applyNumberFormat="1" applyFont="1" applyFill="1" applyBorder="1"/>
    <xf numFmtId="0" fontId="7" fillId="0" borderId="0" xfId="3" applyFont="1" applyFill="1"/>
    <xf numFmtId="0" fontId="7" fillId="0" borderId="0" xfId="3" applyNumberFormat="1" applyFont="1" applyFill="1" applyAlignment="1">
      <alignment horizontal="left"/>
    </xf>
    <xf numFmtId="0" fontId="7" fillId="0" borderId="0" xfId="3" quotePrefix="1" applyNumberFormat="1" applyFont="1" applyFill="1" applyAlignment="1"/>
    <xf numFmtId="0" fontId="8" fillId="0" borderId="0" xfId="3" applyNumberFormat="1" applyFont="1" applyFill="1" applyAlignment="1"/>
    <xf numFmtId="0" fontId="7" fillId="0" borderId="1" xfId="8" applyFont="1" applyFill="1" applyBorder="1" applyAlignment="1">
      <alignment horizontal="center"/>
    </xf>
    <xf numFmtId="0" fontId="4" fillId="0" borderId="0" xfId="3" applyFont="1" applyFill="1" applyBorder="1"/>
    <xf numFmtId="0" fontId="5" fillId="0" borderId="2" xfId="3" applyFont="1" applyFill="1" applyBorder="1" applyAlignment="1">
      <alignment horizontal="center"/>
    </xf>
    <xf numFmtId="0" fontId="5" fillId="0" borderId="0" xfId="3" quotePrefix="1" applyNumberFormat="1" applyFont="1" applyFill="1" applyAlignment="1">
      <alignment horizontal="center"/>
    </xf>
    <xf numFmtId="0" fontId="5" fillId="0" borderId="0" xfId="3" applyNumberFormat="1" applyFont="1" applyFill="1" applyBorder="1" applyAlignment="1">
      <alignment horizontal="left"/>
    </xf>
    <xf numFmtId="0" fontId="5" fillId="0" borderId="0" xfId="3" quotePrefix="1" applyNumberFormat="1" applyFont="1" applyFill="1" applyBorder="1" applyAlignment="1">
      <alignment horizontal="center"/>
    </xf>
    <xf numFmtId="0" fontId="5" fillId="0" borderId="1" xfId="3" quotePrefix="1" applyNumberFormat="1" applyFont="1" applyFill="1" applyBorder="1" applyAlignment="1">
      <alignment horizontal="center"/>
    </xf>
    <xf numFmtId="0" fontId="5" fillId="0" borderId="1" xfId="3" applyNumberFormat="1" applyFont="1" applyFill="1" applyBorder="1" applyAlignment="1">
      <alignment horizontal="left"/>
    </xf>
    <xf numFmtId="0" fontId="5" fillId="0" borderId="0" xfId="3" applyFont="1" applyFill="1" applyBorder="1" applyAlignment="1"/>
    <xf numFmtId="0" fontId="5" fillId="0" borderId="0" xfId="3" applyNumberFormat="1" applyFont="1" applyFill="1" applyBorder="1" applyAlignment="1"/>
    <xf numFmtId="0" fontId="5" fillId="0" borderId="0" xfId="3" quotePrefix="1" applyNumberFormat="1" applyFont="1" applyFill="1" applyBorder="1" applyAlignment="1"/>
    <xf numFmtId="0" fontId="5" fillId="0" borderId="0" xfId="3" quotePrefix="1" applyNumberFormat="1" applyFont="1" applyFill="1" applyBorder="1" applyAlignment="1">
      <alignment horizontal="left"/>
    </xf>
    <xf numFmtId="0" fontId="9" fillId="0" borderId="0" xfId="3" applyNumberFormat="1" applyFont="1" applyFill="1" applyBorder="1" applyAlignment="1">
      <alignment horizontal="left"/>
    </xf>
    <xf numFmtId="0" fontId="5" fillId="0" borderId="0" xfId="9" quotePrefix="1" applyFont="1" applyFill="1" applyBorder="1" applyAlignment="1">
      <alignment horizontal="center" wrapText="1"/>
    </xf>
    <xf numFmtId="164" fontId="5" fillId="0" borderId="0" xfId="4" applyNumberFormat="1" applyFont="1" applyFill="1" applyAlignment="1"/>
    <xf numFmtId="164" fontId="5" fillId="0" borderId="0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center"/>
    </xf>
    <xf numFmtId="164" fontId="5" fillId="0" borderId="0" xfId="4" applyNumberFormat="1" applyFont="1" applyFill="1" applyAlignment="1">
      <alignment horizontal="center"/>
    </xf>
    <xf numFmtId="0" fontId="5" fillId="0" borderId="1" xfId="9" applyFont="1" applyFill="1" applyBorder="1" applyAlignment="1">
      <alignment wrapText="1"/>
    </xf>
    <xf numFmtId="164" fontId="5" fillId="0" borderId="1" xfId="4" applyNumberFormat="1" applyFont="1" applyFill="1" applyBorder="1" applyAlignment="1"/>
    <xf numFmtId="0" fontId="5" fillId="0" borderId="1" xfId="3" applyFont="1" applyFill="1" applyBorder="1" applyAlignment="1"/>
    <xf numFmtId="164" fontId="5" fillId="0" borderId="1" xfId="4" applyNumberFormat="1" applyFont="1" applyFill="1" applyBorder="1" applyAlignment="1">
      <alignment horizontal="center"/>
    </xf>
    <xf numFmtId="0" fontId="5" fillId="0" borderId="0" xfId="9" applyFont="1" applyFill="1" applyBorder="1" applyAlignment="1">
      <alignment wrapText="1"/>
    </xf>
    <xf numFmtId="165" fontId="5" fillId="0" borderId="0" xfId="5" applyNumberFormat="1" applyFont="1" applyFill="1" applyAlignment="1">
      <alignment horizontal="center"/>
    </xf>
    <xf numFmtId="164" fontId="5" fillId="0" borderId="0" xfId="4" applyNumberFormat="1" applyFont="1" applyFill="1" applyBorder="1" applyAlignment="1">
      <alignment horizontal="left" indent="1"/>
    </xf>
    <xf numFmtId="44" fontId="5" fillId="0" borderId="0" xfId="4" applyFont="1" applyFill="1" applyBorder="1"/>
    <xf numFmtId="166" fontId="5" fillId="0" borderId="0" xfId="6" applyNumberFormat="1" applyFont="1" applyFill="1" applyBorder="1"/>
    <xf numFmtId="164" fontId="5" fillId="0" borderId="3" xfId="4" applyNumberFormat="1" applyFont="1" applyFill="1" applyBorder="1" applyAlignment="1">
      <alignment horizontal="center"/>
    </xf>
    <xf numFmtId="166" fontId="5" fillId="0" borderId="0" xfId="6" applyNumberFormat="1" applyFont="1" applyFill="1" applyBorder="1" applyAlignment="1">
      <alignment horizontal="right"/>
    </xf>
    <xf numFmtId="0" fontId="5" fillId="0" borderId="0" xfId="3" applyFont="1" applyFill="1" applyBorder="1" applyAlignment="1">
      <alignment horizontal="left" indent="1"/>
    </xf>
    <xf numFmtId="164" fontId="5" fillId="0" borderId="0" xfId="4" applyNumberFormat="1" applyFont="1" applyFill="1" applyBorder="1" applyAlignment="1">
      <alignment horizontal="left" indent="2"/>
    </xf>
    <xf numFmtId="44" fontId="5" fillId="0" borderId="0" xfId="4" applyNumberFormat="1" applyFont="1" applyFill="1" applyBorder="1"/>
    <xf numFmtId="165" fontId="5" fillId="0" borderId="0" xfId="5" applyNumberFormat="1" applyFont="1" applyFill="1" applyBorder="1" applyAlignment="1">
      <alignment horizontal="right"/>
    </xf>
    <xf numFmtId="44" fontId="5" fillId="0" borderId="0" xfId="3" applyNumberFormat="1" applyFont="1" applyFill="1" applyBorder="1"/>
    <xf numFmtId="169" fontId="5" fillId="0" borderId="0" xfId="4" applyNumberFormat="1" applyFont="1" applyFill="1" applyBorder="1"/>
    <xf numFmtId="0" fontId="5" fillId="0" borderId="0" xfId="9" quotePrefix="1" applyFont="1" applyFill="1" applyBorder="1" applyAlignment="1">
      <alignment horizontal="right" wrapText="1"/>
    </xf>
    <xf numFmtId="164" fontId="5" fillId="0" borderId="3" xfId="4" applyNumberFormat="1" applyFont="1" applyFill="1" applyBorder="1" applyAlignment="1"/>
    <xf numFmtId="164" fontId="5" fillId="0" borderId="0" xfId="4" applyNumberFormat="1" applyFont="1" applyFill="1" applyAlignment="1">
      <alignment horizontal="left" indent="1"/>
    </xf>
    <xf numFmtId="0" fontId="5" fillId="0" borderId="0" xfId="3" applyFont="1" applyFill="1" applyAlignment="1">
      <alignment horizontal="left" indent="1"/>
    </xf>
    <xf numFmtId="165" fontId="5" fillId="0" borderId="3" xfId="5" applyNumberFormat="1" applyFont="1" applyFill="1" applyBorder="1"/>
    <xf numFmtId="165" fontId="5" fillId="0" borderId="3" xfId="3" applyNumberFormat="1" applyFont="1" applyFill="1" applyBorder="1"/>
    <xf numFmtId="165" fontId="5" fillId="0" borderId="4" xfId="5" applyNumberFormat="1" applyFont="1" applyFill="1" applyBorder="1"/>
    <xf numFmtId="165" fontId="5" fillId="0" borderId="0" xfId="5" applyNumberFormat="1" applyFont="1" applyFill="1" applyAlignment="1">
      <alignment horizontal="right"/>
    </xf>
    <xf numFmtId="164" fontId="5" fillId="0" borderId="0" xfId="4" applyNumberFormat="1" applyFont="1" applyFill="1" applyAlignment="1">
      <alignment horizontal="left" indent="2"/>
    </xf>
    <xf numFmtId="44" fontId="5" fillId="0" borderId="0" xfId="4" applyFont="1" applyFill="1"/>
    <xf numFmtId="44" fontId="5" fillId="0" borderId="0" xfId="3" applyNumberFormat="1" applyFont="1" applyFill="1"/>
    <xf numFmtId="165" fontId="5" fillId="0" borderId="6" xfId="5" applyNumberFormat="1" applyFont="1" applyFill="1" applyBorder="1"/>
    <xf numFmtId="165" fontId="5" fillId="0" borderId="0" xfId="3" applyNumberFormat="1" applyFont="1" applyFill="1"/>
    <xf numFmtId="9" fontId="5" fillId="0" borderId="0" xfId="6" applyFont="1" applyFill="1" applyBorder="1"/>
    <xf numFmtId="0" fontId="5" fillId="0" borderId="2" xfId="3" quotePrefix="1" applyNumberFormat="1" applyFont="1" applyFill="1" applyBorder="1" applyAlignment="1"/>
    <xf numFmtId="0" fontId="5" fillId="0" borderId="2" xfId="3" applyNumberFormat="1" applyFont="1" applyFill="1" applyBorder="1" applyAlignment="1"/>
    <xf numFmtId="0" fontId="5" fillId="0" borderId="1" xfId="9" applyFont="1" applyFill="1" applyBorder="1" applyAlignment="1">
      <alignment horizontal="center" wrapText="1"/>
    </xf>
    <xf numFmtId="44" fontId="5" fillId="0" borderId="0" xfId="5" applyNumberFormat="1" applyFont="1" applyFill="1" applyBorder="1"/>
    <xf numFmtId="43" fontId="5" fillId="0" borderId="0" xfId="5" applyFont="1" applyFill="1" applyBorder="1"/>
    <xf numFmtId="0" fontId="5" fillId="0" borderId="0" xfId="5" applyNumberFormat="1" applyFont="1" applyFill="1" applyBorder="1"/>
    <xf numFmtId="165" fontId="5" fillId="0" borderId="2" xfId="3" applyNumberFormat="1" applyFont="1" applyFill="1" applyBorder="1" applyAlignment="1">
      <alignment horizontal="left"/>
    </xf>
    <xf numFmtId="165" fontId="5" fillId="0" borderId="0" xfId="3" applyNumberFormat="1" applyFont="1" applyFill="1" applyAlignment="1">
      <alignment horizontal="right"/>
    </xf>
    <xf numFmtId="165" fontId="5" fillId="0" borderId="0" xfId="5" quotePrefix="1" applyNumberFormat="1" applyFont="1" applyFill="1" applyAlignment="1">
      <alignment horizontal="center"/>
    </xf>
    <xf numFmtId="165" fontId="5" fillId="0" borderId="0" xfId="3" quotePrefix="1" applyNumberFormat="1" applyFont="1" applyFill="1" applyAlignment="1">
      <alignment horizontal="center"/>
    </xf>
    <xf numFmtId="165" fontId="5" fillId="0" borderId="1" xfId="5" quotePrefix="1" applyNumberFormat="1" applyFont="1" applyFill="1" applyBorder="1" applyAlignment="1">
      <alignment horizontal="center"/>
    </xf>
    <xf numFmtId="165" fontId="5" fillId="0" borderId="1" xfId="3" quotePrefix="1" applyNumberFormat="1" applyFont="1" applyFill="1" applyBorder="1" applyAlignment="1">
      <alignment horizontal="center"/>
    </xf>
    <xf numFmtId="165" fontId="5" fillId="0" borderId="0" xfId="5" applyNumberFormat="1" applyFont="1" applyFill="1" applyBorder="1" applyAlignment="1"/>
    <xf numFmtId="165" fontId="5" fillId="0" borderId="0" xfId="3" applyNumberFormat="1" applyFont="1" applyFill="1" applyBorder="1" applyAlignment="1"/>
    <xf numFmtId="165" fontId="5" fillId="0" borderId="0" xfId="5" quotePrefix="1" applyNumberFormat="1" applyFont="1" applyFill="1" applyBorder="1" applyAlignment="1">
      <alignment horizontal="right"/>
    </xf>
    <xf numFmtId="165" fontId="5" fillId="0" borderId="0" xfId="3" quotePrefix="1" applyNumberFormat="1" applyFont="1" applyFill="1" applyBorder="1" applyAlignment="1"/>
    <xf numFmtId="165" fontId="5" fillId="0" borderId="0" xfId="5" quotePrefix="1" applyNumberFormat="1" applyFont="1" applyFill="1" applyBorder="1" applyAlignment="1"/>
    <xf numFmtId="165" fontId="5" fillId="0" borderId="3" xfId="5" applyNumberFormat="1" applyFont="1" applyFill="1" applyBorder="1" applyAlignment="1"/>
    <xf numFmtId="165" fontId="5" fillId="0" borderId="3" xfId="4" applyNumberFormat="1" applyFont="1" applyFill="1" applyBorder="1" applyAlignment="1"/>
    <xf numFmtId="165" fontId="5" fillId="0" borderId="1" xfId="5" applyNumberFormat="1" applyFont="1" applyFill="1" applyBorder="1" applyAlignment="1"/>
    <xf numFmtId="165" fontId="5" fillId="0" borderId="1" xfId="4" applyNumberFormat="1" applyFont="1" applyFill="1" applyBorder="1" applyAlignment="1"/>
    <xf numFmtId="0" fontId="5" fillId="0" borderId="0" xfId="9" applyFont="1" applyFill="1" applyBorder="1" applyAlignment="1">
      <alignment horizontal="left" wrapText="1"/>
    </xf>
    <xf numFmtId="0" fontId="5" fillId="0" borderId="2" xfId="9" applyFont="1" applyFill="1" applyBorder="1" applyAlignment="1">
      <alignment horizontal="left" wrapText="1"/>
    </xf>
    <xf numFmtId="165" fontId="5" fillId="0" borderId="0" xfId="4" applyNumberFormat="1" applyFont="1" applyFill="1" applyBorder="1"/>
    <xf numFmtId="164" fontId="5" fillId="0" borderId="0" xfId="4" applyNumberFormat="1" applyFont="1" applyFill="1" applyAlignment="1">
      <alignment horizontal="left"/>
    </xf>
    <xf numFmtId="0" fontId="5" fillId="0" borderId="4" xfId="3" applyFont="1" applyFill="1" applyBorder="1"/>
    <xf numFmtId="165" fontId="5" fillId="0" borderId="5" xfId="3" applyNumberFormat="1" applyFont="1" applyFill="1" applyBorder="1"/>
    <xf numFmtId="44" fontId="5" fillId="0" borderId="0" xfId="4" applyFont="1" applyFill="1" applyBorder="1" applyAlignment="1">
      <alignment horizontal="center"/>
    </xf>
    <xf numFmtId="164" fontId="5" fillId="0" borderId="0" xfId="5" applyNumberFormat="1" applyFont="1" applyFill="1" applyBorder="1"/>
    <xf numFmtId="164" fontId="5" fillId="0" borderId="0" xfId="3" applyNumberFormat="1" applyFont="1" applyFill="1" applyBorder="1"/>
    <xf numFmtId="164" fontId="5" fillId="0" borderId="1" xfId="3" applyNumberFormat="1" applyFont="1" applyFill="1" applyBorder="1"/>
    <xf numFmtId="164" fontId="5" fillId="0" borderId="0" xfId="3" applyNumberFormat="1" applyFont="1" applyFill="1"/>
    <xf numFmtId="0" fontId="5" fillId="0" borderId="3" xfId="3" applyNumberFormat="1" applyFont="1" applyFill="1" applyBorder="1" applyAlignment="1">
      <alignment horizontal="center"/>
    </xf>
    <xf numFmtId="0" fontId="5" fillId="0" borderId="7" xfId="9" quotePrefix="1" applyFont="1" applyFill="1" applyBorder="1" applyAlignment="1">
      <alignment horizontal="center" wrapText="1"/>
    </xf>
    <xf numFmtId="43" fontId="5" fillId="0" borderId="0" xfId="5" applyFont="1" applyFill="1"/>
    <xf numFmtId="166" fontId="5" fillId="0" borderId="0" xfId="3" applyNumberFormat="1" applyFont="1" applyFill="1" applyBorder="1"/>
    <xf numFmtId="165" fontId="5" fillId="0" borderId="5" xfId="5" applyNumberFormat="1" applyFont="1" applyFill="1" applyBorder="1"/>
    <xf numFmtId="170" fontId="5" fillId="0" borderId="0" xfId="6" applyNumberFormat="1" applyFont="1" applyFill="1" applyBorder="1"/>
    <xf numFmtId="0" fontId="5" fillId="0" borderId="1" xfId="3" applyFont="1" applyFill="1" applyBorder="1" applyAlignment="1">
      <alignment horizontal="right"/>
    </xf>
    <xf numFmtId="0" fontId="5" fillId="0" borderId="3" xfId="3" applyFont="1" applyFill="1" applyBorder="1"/>
    <xf numFmtId="43" fontId="5" fillId="0" borderId="0" xfId="5" applyNumberFormat="1" applyFont="1" applyFill="1" applyBorder="1"/>
    <xf numFmtId="43" fontId="5" fillId="0" borderId="3" xfId="5" applyFont="1" applyFill="1" applyBorder="1"/>
    <xf numFmtId="43" fontId="5" fillId="0" borderId="0" xfId="6" applyNumberFormat="1" applyFont="1" applyFill="1" applyBorder="1"/>
    <xf numFmtId="44" fontId="5" fillId="0" borderId="5" xfId="4" applyFont="1" applyFill="1" applyBorder="1"/>
    <xf numFmtId="9" fontId="5" fillId="0" borderId="0" xfId="6" applyFont="1" applyFill="1"/>
    <xf numFmtId="171" fontId="5" fillId="0" borderId="0" xfId="3" applyNumberFormat="1" applyFont="1" applyFill="1"/>
    <xf numFmtId="171" fontId="5" fillId="0" borderId="0" xfId="5" applyNumberFormat="1" applyFont="1" applyFill="1" applyBorder="1"/>
    <xf numFmtId="164" fontId="5" fillId="0" borderId="0" xfId="3" applyNumberFormat="1" applyFont="1" applyFill="1" applyAlignment="1">
      <alignment horizontal="center"/>
    </xf>
    <xf numFmtId="164" fontId="5" fillId="0" borderId="0" xfId="6" applyNumberFormat="1" applyFont="1" applyFill="1" applyBorder="1"/>
    <xf numFmtId="166" fontId="5" fillId="0" borderId="0" xfId="5" applyNumberFormat="1" applyFont="1" applyFill="1" applyBorder="1"/>
    <xf numFmtId="43" fontId="5" fillId="0" borderId="0" xfId="3" applyNumberFormat="1" applyFont="1" applyFill="1"/>
    <xf numFmtId="165" fontId="5" fillId="0" borderId="0" xfId="5" applyNumberFormat="1" applyFont="1" applyFill="1" applyBorder="1" applyAlignment="1">
      <alignment horizontal="left"/>
    </xf>
    <xf numFmtId="165" fontId="5" fillId="0" borderId="0" xfId="5" applyNumberFormat="1" applyFont="1" applyFill="1" applyBorder="1" applyAlignment="1">
      <alignment horizontal="left" indent="2"/>
    </xf>
    <xf numFmtId="165" fontId="5" fillId="0" borderId="4" xfId="5" applyNumberFormat="1" applyFont="1" applyFill="1" applyBorder="1" applyAlignment="1">
      <alignment horizontal="left" indent="2"/>
    </xf>
    <xf numFmtId="165" fontId="5" fillId="0" borderId="0" xfId="5" applyNumberFormat="1" applyFont="1" applyFill="1" applyAlignment="1">
      <alignment horizontal="left" indent="2"/>
    </xf>
    <xf numFmtId="164" fontId="5" fillId="0" borderId="0" xfId="4" applyNumberFormat="1" applyFont="1" applyFill="1" applyBorder="1" applyAlignment="1">
      <alignment horizontal="left"/>
    </xf>
    <xf numFmtId="44" fontId="5" fillId="0" borderId="0" xfId="4" applyNumberFormat="1" applyFont="1" applyFill="1"/>
    <xf numFmtId="166" fontId="5" fillId="0" borderId="0" xfId="3" applyNumberFormat="1" applyFont="1" applyFill="1"/>
    <xf numFmtId="165" fontId="5" fillId="0" borderId="8" xfId="5" applyNumberFormat="1" applyFont="1" applyFill="1" applyBorder="1"/>
    <xf numFmtId="0" fontId="5" fillId="0" borderId="0" xfId="3" applyFont="1" applyFill="1" applyAlignment="1">
      <alignment horizontal="left" indent="2"/>
    </xf>
    <xf numFmtId="43" fontId="5" fillId="0" borderId="0" xfId="3" applyNumberFormat="1" applyFont="1" applyFill="1" applyBorder="1"/>
    <xf numFmtId="2" fontId="5" fillId="0" borderId="0" xfId="3" applyNumberFormat="1" applyFont="1" applyFill="1" applyBorder="1"/>
    <xf numFmtId="0" fontId="5" fillId="0" borderId="0" xfId="3" applyFont="1" applyFill="1" applyBorder="1" applyAlignment="1">
      <alignment horizontal="left" indent="2"/>
    </xf>
    <xf numFmtId="2" fontId="5" fillId="0" borderId="0" xfId="3" applyNumberFormat="1" applyFont="1" applyFill="1"/>
    <xf numFmtId="164" fontId="5" fillId="0" borderId="5" xfId="4" applyNumberFormat="1" applyFont="1" applyFill="1" applyBorder="1"/>
    <xf numFmtId="0" fontId="5" fillId="0" borderId="7" xfId="9" quotePrefix="1" applyFont="1" applyFill="1" applyBorder="1" applyAlignment="1">
      <alignment wrapText="1"/>
    </xf>
    <xf numFmtId="165" fontId="5" fillId="0" borderId="0" xfId="5" applyNumberFormat="1" applyFont="1" applyFill="1" applyBorder="1" applyAlignment="1">
      <alignment horizontal="left" wrapText="1"/>
    </xf>
    <xf numFmtId="165" fontId="5" fillId="0" borderId="0" xfId="5" quotePrefix="1" applyNumberFormat="1" applyFont="1" applyFill="1" applyBorder="1" applyAlignment="1">
      <alignment horizontal="left"/>
    </xf>
    <xf numFmtId="3" fontId="0" fillId="0" borderId="0" xfId="0" applyNumberFormat="1"/>
    <xf numFmtId="165" fontId="7" fillId="0" borderId="0" xfId="5" applyNumberFormat="1" applyFont="1" applyFill="1" applyBorder="1" applyAlignment="1">
      <alignment horizontal="left" wrapText="1"/>
    </xf>
    <xf numFmtId="172" fontId="2" fillId="0" borderId="0" xfId="0" applyNumberFormat="1" applyFont="1" applyAlignment="1">
      <alignment horizontal="center" vertical="top"/>
    </xf>
    <xf numFmtId="9" fontId="0" fillId="0" borderId="0" xfId="2" applyNumberFormat="1" applyFont="1"/>
    <xf numFmtId="44" fontId="3" fillId="0" borderId="0" xfId="0" applyNumberFormat="1" applyFont="1" applyBorder="1" applyAlignment="1">
      <alignment horizontal="center"/>
    </xf>
    <xf numFmtId="44" fontId="3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5" fillId="0" borderId="0" xfId="9" applyFont="1" applyFill="1" applyBorder="1" applyAlignment="1">
      <alignment horizontal="left" wrapText="1"/>
    </xf>
    <xf numFmtId="164" fontId="5" fillId="0" borderId="3" xfId="4" applyNumberFormat="1" applyFont="1" applyFill="1" applyBorder="1" applyAlignment="1">
      <alignment horizontal="center"/>
    </xf>
    <xf numFmtId="0" fontId="5" fillId="0" borderId="2" xfId="9" applyFont="1" applyFill="1" applyBorder="1" applyAlignment="1">
      <alignment horizontal="left" wrapText="1"/>
    </xf>
    <xf numFmtId="0" fontId="5" fillId="0" borderId="0" xfId="9" applyFont="1" applyFill="1" applyBorder="1" applyAlignment="1">
      <alignment horizontal="center" wrapText="1"/>
    </xf>
    <xf numFmtId="0" fontId="5" fillId="0" borderId="2" xfId="3" applyFont="1" applyFill="1" applyBorder="1" applyAlignment="1">
      <alignment horizontal="left"/>
    </xf>
    <xf numFmtId="0" fontId="5" fillId="0" borderId="0" xfId="9" applyFont="1" applyFill="1" applyBorder="1" applyAlignment="1">
      <alignment horizontal="left" wrapText="1" indent="1"/>
    </xf>
    <xf numFmtId="0" fontId="5" fillId="0" borderId="0" xfId="9" applyFont="1" applyFill="1" applyBorder="1" applyAlignment="1">
      <alignment wrapText="1"/>
    </xf>
    <xf numFmtId="0" fontId="5" fillId="0" borderId="3" xfId="3" quotePrefix="1" applyFont="1" applyFill="1" applyBorder="1" applyAlignment="1">
      <alignment horizontal="center"/>
    </xf>
    <xf numFmtId="0" fontId="7" fillId="0" borderId="1" xfId="3" applyNumberFormat="1" applyFont="1" applyFill="1" applyBorder="1" applyAlignment="1">
      <alignment horizontal="center" vertical="top"/>
    </xf>
    <xf numFmtId="0" fontId="7" fillId="0" borderId="1" xfId="3" applyNumberFormat="1" applyFont="1" applyFill="1" applyBorder="1" applyAlignment="1">
      <alignment horizontal="center" vertical="top" wrapText="1"/>
    </xf>
    <xf numFmtId="0" fontId="4" fillId="0" borderId="0" xfId="3" applyNumberFormat="1" applyFont="1" applyFill="1" applyAlignment="1"/>
    <xf numFmtId="0" fontId="4" fillId="0" borderId="0" xfId="3" applyNumberFormat="1" applyFont="1" applyFill="1" applyAlignment="1">
      <alignment horizontal="centerContinuous"/>
    </xf>
    <xf numFmtId="0" fontId="4" fillId="0" borderId="1" xfId="3" applyNumberFormat="1" applyFont="1" applyFill="1" applyBorder="1" applyAlignment="1"/>
    <xf numFmtId="0" fontId="4" fillId="0" borderId="1" xfId="3" applyNumberFormat="1" applyFont="1" applyFill="1" applyBorder="1" applyAlignment="1">
      <alignment horizontal="centerContinuous"/>
    </xf>
    <xf numFmtId="0" fontId="13" fillId="0" borderId="0" xfId="3" applyNumberFormat="1" applyFont="1" applyFill="1" applyAlignment="1"/>
  </cellXfs>
  <cellStyles count="10">
    <cellStyle name="Comma" xfId="1" builtinId="3"/>
    <cellStyle name="Comma 2" xfId="5"/>
    <cellStyle name="Comma0" xfId="7"/>
    <cellStyle name="Currency 2" xfId="4"/>
    <cellStyle name="Normal" xfId="0" builtinId="0"/>
    <cellStyle name="Normal 2" xfId="3"/>
    <cellStyle name="Normal_Sch_Emfrs" xfId="8"/>
    <cellStyle name="Normal_Sheet1" xfId="9"/>
    <cellStyle name="Percent" xfId="2" builtinId="5"/>
    <cellStyle name="Percent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A%20Rate%20Case/MFRs-FIPUG/MFR_E_BJB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A-3"/>
      <sheetName val="E-13a"/>
      <sheetName val="E-13b"/>
      <sheetName val="E-13c"/>
      <sheetName val="E-13d"/>
      <sheetName val="F-14"/>
      <sheetName val="E-16"/>
      <sheetName val="F-4"/>
      <sheetName val="Data-Historical"/>
    </sheetNames>
    <sheetDataSet>
      <sheetData sheetId="0">
        <row r="10">
          <cell r="B10" t="str">
            <v>Historical Prior Year Ended 12/31/2006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73"/>
  <sheetViews>
    <sheetView tabSelected="1" zoomScaleNormal="100" workbookViewId="0">
      <selection sqref="A1:L1"/>
    </sheetView>
  </sheetViews>
  <sheetFormatPr defaultRowHeight="14.25"/>
  <cols>
    <col min="1" max="1" width="6.625" customWidth="1"/>
    <col min="2" max="2" width="26.375" customWidth="1"/>
    <col min="3" max="3" width="9.875" customWidth="1"/>
    <col min="4" max="5" width="9.875" bestFit="1" customWidth="1"/>
    <col min="6" max="6" width="11.5" customWidth="1"/>
    <col min="7" max="7" width="8.75" customWidth="1"/>
    <col min="8" max="8" width="11.5" bestFit="1" customWidth="1"/>
    <col min="9" max="9" width="8.875" customWidth="1"/>
    <col min="10" max="10" width="10.75" bestFit="1" customWidth="1"/>
    <col min="11" max="11" width="8.75" customWidth="1"/>
    <col min="12" max="12" width="10.75" customWidth="1"/>
  </cols>
  <sheetData>
    <row r="1" spans="1:12" ht="18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12" ht="24.95" customHeight="1">
      <c r="A2" s="182" t="s">
        <v>1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 ht="15.75">
      <c r="A3" s="183" t="s">
        <v>432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5" spans="1:12" ht="19.5">
      <c r="A5" s="3"/>
      <c r="B5" s="3"/>
      <c r="D5" s="3"/>
      <c r="E5" s="3"/>
      <c r="F5" s="180" t="s">
        <v>4</v>
      </c>
      <c r="G5" s="180"/>
      <c r="H5" s="179" t="s">
        <v>5</v>
      </c>
      <c r="I5" s="179"/>
      <c r="J5" s="179"/>
      <c r="K5" s="179" t="s">
        <v>6</v>
      </c>
      <c r="L5" s="179"/>
    </row>
    <row r="6" spans="1:12" ht="19.5">
      <c r="A6" s="4" t="s">
        <v>2</v>
      </c>
      <c r="B6" s="4" t="s">
        <v>3</v>
      </c>
      <c r="C6" s="4" t="str">
        <f>F5</f>
        <v>GSD</v>
      </c>
      <c r="D6" s="4" t="str">
        <f>H5</f>
        <v>GSLD</v>
      </c>
      <c r="E6" s="4" t="str">
        <f>K5</f>
        <v>IS</v>
      </c>
      <c r="F6" s="4" t="s">
        <v>7</v>
      </c>
      <c r="G6" s="4" t="s">
        <v>421</v>
      </c>
      <c r="H6" s="4" t="s">
        <v>7</v>
      </c>
      <c r="I6" s="4" t="s">
        <v>421</v>
      </c>
      <c r="J6" s="4" t="s">
        <v>422</v>
      </c>
      <c r="K6" s="4" t="s">
        <v>421</v>
      </c>
      <c r="L6" s="4" t="s">
        <v>422</v>
      </c>
    </row>
    <row r="7" spans="1:12" ht="20.25" customHeight="1">
      <c r="C7" s="177">
        <v>-1</v>
      </c>
      <c r="D7" s="177">
        <f>C7-1</f>
        <v>-2</v>
      </c>
      <c r="E7" s="177">
        <f t="shared" ref="E7:L7" si="0">D7-1</f>
        <v>-3</v>
      </c>
      <c r="F7" s="177">
        <f t="shared" si="0"/>
        <v>-4</v>
      </c>
      <c r="G7" s="177">
        <f t="shared" si="0"/>
        <v>-5</v>
      </c>
      <c r="H7" s="177">
        <f t="shared" si="0"/>
        <v>-6</v>
      </c>
      <c r="I7" s="177">
        <f t="shared" si="0"/>
        <v>-7</v>
      </c>
      <c r="J7" s="177">
        <f t="shared" si="0"/>
        <v>-8</v>
      </c>
      <c r="K7" s="177">
        <f t="shared" si="0"/>
        <v>-9</v>
      </c>
      <c r="L7" s="177">
        <f t="shared" si="0"/>
        <v>-10</v>
      </c>
    </row>
    <row r="8" spans="1:12" ht="24.95" customHeight="1">
      <c r="A8" s="2">
        <v>1</v>
      </c>
      <c r="B8" s="1" t="s">
        <v>427</v>
      </c>
      <c r="C8" s="38">
        <f>SUM(F8:G8)</f>
        <v>5621820.2041802248</v>
      </c>
      <c r="D8" s="38">
        <f>SUM(H8:J8)</f>
        <v>2580204.6432411014</v>
      </c>
      <c r="E8" s="38">
        <f>SUM(K8:L8)</f>
        <v>1394270</v>
      </c>
      <c r="F8" s="38">
        <f>'E-19b'!G18</f>
        <v>5484319.2372503029</v>
      </c>
      <c r="G8" s="38">
        <f>SUM('E-19b'!G19:G20)</f>
        <v>137500.96692992171</v>
      </c>
      <c r="H8" s="38">
        <f>'E-19b'!G24</f>
        <v>1388035.8647572671</v>
      </c>
      <c r="I8" s="38">
        <f>SUM('E-19b'!G25:G26,'E-19b'!G28)</f>
        <v>1180119.2870961898</v>
      </c>
      <c r="J8" s="38">
        <f>'E-19b'!G27</f>
        <v>12049.491387644443</v>
      </c>
      <c r="K8" s="38">
        <f>'E-19b'!G32+'E-19b'!G35</f>
        <v>639090</v>
      </c>
      <c r="L8" s="38">
        <f>'E-19b'!G33+'E-19b'!G34</f>
        <v>755180</v>
      </c>
    </row>
    <row r="9" spans="1:12" ht="24.95" customHeight="1">
      <c r="A9" s="2">
        <f>A8+1</f>
        <v>2</v>
      </c>
      <c r="B9" s="1" t="s">
        <v>426</v>
      </c>
      <c r="C9" s="38">
        <f>SUM(F9:G9)</f>
        <v>5935283.5035144733</v>
      </c>
      <c r="D9" s="38">
        <f>SUM(H9:J9)</f>
        <v>2697049.3876979696</v>
      </c>
      <c r="E9" s="38">
        <f>SUM(K9:L9)</f>
        <v>1424672.4660495957</v>
      </c>
      <c r="F9" s="38">
        <f>'E-19b'!E18</f>
        <v>5793297.6174823055</v>
      </c>
      <c r="G9" s="38">
        <f>SUM('E-19b'!E19:E20)</f>
        <v>141985.8860321682</v>
      </c>
      <c r="H9" s="38">
        <f>'E-19b'!E24</f>
        <v>1466235.7387331764</v>
      </c>
      <c r="I9" s="38">
        <f>SUM('E-19b'!E25:E26,'E-19b'!E28)</f>
        <v>1218611.6675630461</v>
      </c>
      <c r="J9" s="38">
        <f>'E-19b'!E27</f>
        <v>12201.981401747264</v>
      </c>
      <c r="K9" s="38">
        <f>'E-19b'!E32+'E-19b'!E35</f>
        <v>659935.43122169841</v>
      </c>
      <c r="L9" s="38">
        <f>'E-19b'!E33+'E-19b'!E34</f>
        <v>764737.03482789744</v>
      </c>
    </row>
    <row r="10" spans="1:12" ht="20.100000000000001" customHeight="1">
      <c r="A10" s="2">
        <f>A9+1</f>
        <v>3</v>
      </c>
      <c r="B10" t="s">
        <v>79</v>
      </c>
      <c r="C10" s="38"/>
      <c r="D10" s="38"/>
      <c r="E10" s="38"/>
      <c r="F10" s="40">
        <f>F9/$C9</f>
        <v>0.97607765729335538</v>
      </c>
      <c r="G10" s="40">
        <f t="shared" ref="G10" si="1">G9/$C9</f>
        <v>2.3922342706644725E-2</v>
      </c>
      <c r="H10" s="40">
        <f>H9/$D9</f>
        <v>0.54364437871293947</v>
      </c>
      <c r="I10" s="40">
        <f t="shared" ref="I10:J10" si="2">I9/$D9</f>
        <v>0.45183142478646854</v>
      </c>
      <c r="J10" s="40">
        <f t="shared" si="2"/>
        <v>4.5241965005921158E-3</v>
      </c>
      <c r="K10" s="40">
        <f>K9/$E9</f>
        <v>0.46321905346539122</v>
      </c>
      <c r="L10" s="40">
        <f t="shared" ref="L10" si="3">L9/$E9</f>
        <v>0.53678094653460884</v>
      </c>
    </row>
    <row r="11" spans="1:12" ht="24.95" customHeight="1">
      <c r="A11" s="2">
        <f t="shared" ref="A11:A25" si="4">A10+1</f>
        <v>4</v>
      </c>
      <c r="B11" s="1" t="s">
        <v>429</v>
      </c>
      <c r="C11" s="39">
        <f>SUM(F11:G11)</f>
        <v>930.84325460044965</v>
      </c>
      <c r="D11" s="39">
        <f>SUM(H11:J11)</f>
        <v>370.85524622008722</v>
      </c>
      <c r="E11" s="39">
        <f>SUM(K11:L11)</f>
        <v>166.31317287375805</v>
      </c>
      <c r="F11" s="39">
        <f>'E-19c'!E18+'E-19c'!E19</f>
        <v>916.68975115851299</v>
      </c>
      <c r="G11" s="39">
        <f>'E-19c'!E20</f>
        <v>14.153503441936635</v>
      </c>
      <c r="H11" s="39">
        <f>'E-19c'!E24+'E-19c'!E25+'E-19c'!E28</f>
        <v>229.72491711179077</v>
      </c>
      <c r="I11" s="39">
        <f>'E-19c'!E26</f>
        <v>140.96307158380213</v>
      </c>
      <c r="J11" s="39">
        <f>'E-19c'!E27</f>
        <v>0.16725752449429268</v>
      </c>
      <c r="K11" s="39">
        <f>'E-19c'!E32+'E-19c'!E34</f>
        <v>49.251587681697359</v>
      </c>
      <c r="L11" s="39">
        <f>'E-19c'!E33+'E-19c'!E35</f>
        <v>117.06158519206068</v>
      </c>
    </row>
    <row r="12" spans="1:12" ht="20.100000000000001" customHeight="1">
      <c r="A12" s="2">
        <f t="shared" si="4"/>
        <v>5</v>
      </c>
      <c r="B12" s="37" t="s">
        <v>80</v>
      </c>
      <c r="C12" s="40">
        <f t="shared" ref="C12:L12" si="5">C$63/C11/8760</f>
        <v>0.68625812255193508</v>
      </c>
      <c r="D12" s="40">
        <f t="shared" si="5"/>
        <v>0.79537057815577628</v>
      </c>
      <c r="E12" s="40">
        <f t="shared" si="5"/>
        <v>0.95622126036605137</v>
      </c>
      <c r="F12" s="178">
        <f t="shared" si="5"/>
        <v>0.6854743939310356</v>
      </c>
      <c r="G12" s="178">
        <f t="shared" si="5"/>
        <v>0.73701841645481603</v>
      </c>
      <c r="H12" s="178">
        <f t="shared" si="5"/>
        <v>0.68644686764627749</v>
      </c>
      <c r="I12" s="178">
        <f t="shared" si="5"/>
        <v>0.97188169698968663</v>
      </c>
      <c r="J12" s="178">
        <f t="shared" si="5"/>
        <v>1.6380285644432984</v>
      </c>
      <c r="K12" s="178">
        <f t="shared" si="5"/>
        <v>1.4800649354963755</v>
      </c>
      <c r="L12" s="178">
        <f t="shared" si="5"/>
        <v>0.73582331637055587</v>
      </c>
    </row>
    <row r="13" spans="1:12" ht="24.95" customHeight="1">
      <c r="A13" s="2">
        <f t="shared" si="4"/>
        <v>6</v>
      </c>
      <c r="B13" s="1" t="s">
        <v>428</v>
      </c>
      <c r="C13" s="39">
        <f>'E-9'!$H$16/1000</f>
        <v>1085.1158021747144</v>
      </c>
      <c r="D13" s="39">
        <f>'E-9'!$H$18/1000</f>
        <v>431.91157069862379</v>
      </c>
      <c r="E13" s="39">
        <f>'E-9'!$H$20/1000</f>
        <v>229.76679912854664</v>
      </c>
      <c r="F13" s="38"/>
      <c r="G13" s="38"/>
      <c r="H13" s="38"/>
      <c r="I13" s="38"/>
      <c r="J13" s="38"/>
      <c r="K13" s="38"/>
      <c r="L13" s="38"/>
    </row>
    <row r="14" spans="1:12" ht="20.100000000000001" customHeight="1">
      <c r="A14" s="2">
        <f t="shared" si="4"/>
        <v>7</v>
      </c>
      <c r="B14" s="37" t="s">
        <v>80</v>
      </c>
      <c r="C14" s="40">
        <f>C$63/C13/8760</f>
        <v>0.58869177189383937</v>
      </c>
      <c r="D14" s="40">
        <f>D$63/D13/8760</f>
        <v>0.68293459034000681</v>
      </c>
      <c r="E14" s="40">
        <f>E$63/E13/8760</f>
        <v>0.69214609066233657</v>
      </c>
      <c r="F14" s="38"/>
      <c r="G14" s="38"/>
      <c r="H14" s="38"/>
      <c r="I14" s="38"/>
      <c r="J14" s="38"/>
      <c r="K14" s="38"/>
      <c r="L14" s="38"/>
    </row>
    <row r="15" spans="1:12" ht="20.100000000000001" customHeight="1">
      <c r="A15" s="2">
        <f t="shared" si="4"/>
        <v>8</v>
      </c>
      <c r="B15" s="37" t="s">
        <v>132</v>
      </c>
      <c r="C15" s="40">
        <f>C11/C13</f>
        <v>0.85782849418920792</v>
      </c>
      <c r="D15" s="40">
        <f>D11/D13</f>
        <v>0.85863697890802737</v>
      </c>
      <c r="E15" s="40">
        <f>E11/E13</f>
        <v>0.72383465977045502</v>
      </c>
      <c r="F15" s="38"/>
      <c r="G15" s="38"/>
      <c r="H15" s="38"/>
      <c r="I15" s="38"/>
      <c r="J15" s="38"/>
      <c r="K15" s="38"/>
      <c r="L15" s="38"/>
    </row>
    <row r="16" spans="1:12" ht="24.95" customHeight="1">
      <c r="A16" s="2">
        <f t="shared" si="4"/>
        <v>9</v>
      </c>
      <c r="B16" s="1" t="s">
        <v>430</v>
      </c>
      <c r="C16" s="39">
        <f>'E-9'!I16/1000</f>
        <v>802.57176239447278</v>
      </c>
      <c r="D16" s="39">
        <f>'E-9'!I18/1000</f>
        <v>308.73788060501982</v>
      </c>
      <c r="E16" s="39">
        <f>'E-9'!I20/1000</f>
        <v>143.0083682507578</v>
      </c>
      <c r="F16" s="38"/>
      <c r="G16" s="38"/>
      <c r="H16" s="38"/>
      <c r="I16" s="38"/>
      <c r="J16" s="38"/>
      <c r="K16" s="38"/>
      <c r="L16" s="38"/>
    </row>
    <row r="17" spans="1:12" ht="20.100000000000001" customHeight="1">
      <c r="A17" s="2">
        <f t="shared" si="4"/>
        <v>10</v>
      </c>
      <c r="B17" s="37" t="s">
        <v>80</v>
      </c>
      <c r="C17" s="40">
        <f>C$63/C16/8760</f>
        <v>0.79593972056328199</v>
      </c>
      <c r="D17" s="40">
        <f>D$63/D16/8760</f>
        <v>0.95539734554159395</v>
      </c>
      <c r="E17" s="40">
        <f>E$63/E16/8760</f>
        <v>1.1120481530281303</v>
      </c>
      <c r="F17" s="38"/>
      <c r="G17" s="38"/>
      <c r="H17" s="38"/>
      <c r="I17" s="38"/>
      <c r="J17" s="38"/>
      <c r="K17" s="38"/>
      <c r="L17" s="38"/>
    </row>
    <row r="18" spans="1:12" ht="24.95" customHeight="1">
      <c r="A18" s="2">
        <f t="shared" si="4"/>
        <v>11</v>
      </c>
      <c r="B18" s="1" t="s">
        <v>431</v>
      </c>
      <c r="C18" s="39">
        <f>'E-9'!J16/1000</f>
        <v>1052.5644239968399</v>
      </c>
      <c r="D18" s="39">
        <f>'E-9'!J18/1000</f>
        <v>404.24762204510625</v>
      </c>
      <c r="E18" s="39">
        <f>'E-9'!J20/1000</f>
        <v>147.61429772791772</v>
      </c>
      <c r="F18" s="38"/>
      <c r="G18" s="38"/>
      <c r="H18" s="38"/>
      <c r="I18" s="38"/>
      <c r="J18" s="38"/>
      <c r="K18" s="38"/>
      <c r="L18" s="38"/>
    </row>
    <row r="19" spans="1:12" ht="20.100000000000001" customHeight="1">
      <c r="A19" s="2">
        <f t="shared" si="4"/>
        <v>12</v>
      </c>
      <c r="B19" s="37" t="s">
        <v>80</v>
      </c>
      <c r="C19" s="40">
        <f>C$63/C18/8760</f>
        <v>0.60689752544225772</v>
      </c>
      <c r="D19" s="40">
        <f>D$63/D18/8760</f>
        <v>0.72966997333446482</v>
      </c>
      <c r="E19" s="40">
        <f>E$63/E18/8760</f>
        <v>1.0773495130800244</v>
      </c>
      <c r="F19" s="38"/>
      <c r="G19" s="38"/>
      <c r="H19" s="38"/>
      <c r="I19" s="38"/>
      <c r="J19" s="38"/>
      <c r="K19" s="38"/>
      <c r="L19" s="38"/>
    </row>
    <row r="20" spans="1:12" ht="24.95" customHeight="1">
      <c r="A20" s="2">
        <f t="shared" si="4"/>
        <v>13</v>
      </c>
      <c r="B20" s="1" t="s">
        <v>433</v>
      </c>
      <c r="C20" s="38">
        <f>C45/1000</f>
        <v>15548.646000000001</v>
      </c>
      <c r="D20" s="38">
        <f t="shared" ref="D20:L20" si="6">D45/1000</f>
        <v>5144.6350000000002</v>
      </c>
      <c r="E20" s="38">
        <f t="shared" si="6"/>
        <v>2953.7620000000002</v>
      </c>
      <c r="F20" s="38">
        <f t="shared" si="6"/>
        <v>15236.766</v>
      </c>
      <c r="G20" s="38">
        <f t="shared" si="6"/>
        <v>311.88</v>
      </c>
      <c r="H20" s="38">
        <f t="shared" si="6"/>
        <v>2868.4879999999998</v>
      </c>
      <c r="I20" s="38">
        <f t="shared" si="6"/>
        <v>2271.5410000000002</v>
      </c>
      <c r="J20" s="38">
        <f t="shared" si="6"/>
        <v>4.6059999999999999</v>
      </c>
      <c r="K20" s="38">
        <f t="shared" si="6"/>
        <v>1616.2080000000001</v>
      </c>
      <c r="L20" s="38">
        <f t="shared" si="6"/>
        <v>1337.5540000000001</v>
      </c>
    </row>
    <row r="21" spans="1:12" ht="20.100000000000001" customHeight="1">
      <c r="A21" s="2">
        <f t="shared" si="4"/>
        <v>14</v>
      </c>
      <c r="B21" s="37" t="s">
        <v>80</v>
      </c>
      <c r="C21" s="40">
        <f t="shared" ref="C21:L21" si="7">C$63/C20/730</f>
        <v>0.49300658922370788</v>
      </c>
      <c r="D21" s="40">
        <f t="shared" si="7"/>
        <v>0.68801930927618415</v>
      </c>
      <c r="E21" s="40">
        <f t="shared" si="7"/>
        <v>0.64608668585006601</v>
      </c>
      <c r="F21" s="40">
        <f t="shared" si="7"/>
        <v>0.49488245859902835</v>
      </c>
      <c r="G21" s="40">
        <f t="shared" si="7"/>
        <v>0.40136178122600719</v>
      </c>
      <c r="H21" s="40">
        <f t="shared" si="7"/>
        <v>0.65969507184979481</v>
      </c>
      <c r="I21" s="40">
        <f t="shared" si="7"/>
        <v>0.72373474688985651</v>
      </c>
      <c r="J21" s="40">
        <f t="shared" si="7"/>
        <v>0.71378012003402358</v>
      </c>
      <c r="K21" s="40">
        <f t="shared" si="7"/>
        <v>0.54123391007993138</v>
      </c>
      <c r="L21" s="40">
        <f t="shared" si="7"/>
        <v>0.77278354819872475</v>
      </c>
    </row>
    <row r="22" spans="1:12" ht="20.100000000000001" customHeight="1">
      <c r="A22" s="2">
        <f t="shared" si="4"/>
        <v>15</v>
      </c>
      <c r="B22" s="37" t="s">
        <v>132</v>
      </c>
      <c r="C22" s="40">
        <f t="shared" ref="C22:L22" si="8">C11/C20*12</f>
        <v>0.71839818433099545</v>
      </c>
      <c r="D22" s="40">
        <f t="shared" si="8"/>
        <v>0.86502987182590152</v>
      </c>
      <c r="E22" s="40">
        <f t="shared" si="8"/>
        <v>0.67566651425710544</v>
      </c>
      <c r="F22" s="40">
        <f t="shared" si="8"/>
        <v>0.72195615617527742</v>
      </c>
      <c r="G22" s="40">
        <f t="shared" si="8"/>
        <v>0.54457496890868162</v>
      </c>
      <c r="H22" s="40">
        <f t="shared" si="8"/>
        <v>0.96102859950660058</v>
      </c>
      <c r="I22" s="40">
        <f t="shared" si="8"/>
        <v>0.74467370785102505</v>
      </c>
      <c r="J22" s="40">
        <f t="shared" si="8"/>
        <v>0.435755600071974</v>
      </c>
      <c r="K22" s="40">
        <f t="shared" si="8"/>
        <v>0.36568254344760592</v>
      </c>
      <c r="L22" s="40">
        <f t="shared" si="8"/>
        <v>1.0502297644093084</v>
      </c>
    </row>
    <row r="23" spans="1:12" ht="24.95" customHeight="1">
      <c r="A23" s="2">
        <f t="shared" si="4"/>
        <v>16</v>
      </c>
      <c r="B23" s="1" t="s">
        <v>423</v>
      </c>
      <c r="C23" s="38">
        <f>'E-9'!N16</f>
        <v>14794</v>
      </c>
      <c r="D23" s="38">
        <f>'E-9'!N18</f>
        <v>225</v>
      </c>
      <c r="E23" s="38">
        <f>'E-9'!N20</f>
        <v>56</v>
      </c>
    </row>
    <row r="24" spans="1:12" ht="20.100000000000001" customHeight="1">
      <c r="A24" s="2">
        <f t="shared" si="4"/>
        <v>17</v>
      </c>
      <c r="B24" t="s">
        <v>425</v>
      </c>
      <c r="C24" s="38">
        <f>C8/C23*1000</f>
        <v>380006.77329864976</v>
      </c>
      <c r="D24" s="38">
        <f>D8/D23*1000</f>
        <v>11467576.192182673</v>
      </c>
      <c r="E24" s="38">
        <f>E8/E23*1000</f>
        <v>24897678.571428571</v>
      </c>
    </row>
    <row r="25" spans="1:12" ht="20.100000000000001" customHeight="1">
      <c r="A25" s="2">
        <f t="shared" si="4"/>
        <v>18</v>
      </c>
      <c r="B25" s="37" t="s">
        <v>424</v>
      </c>
      <c r="C25" s="38">
        <f>C20/C23*1000</f>
        <v>1051.010274435582</v>
      </c>
      <c r="D25" s="38">
        <f>D20/D23*1000</f>
        <v>22865.044444444447</v>
      </c>
      <c r="E25" s="38">
        <f>E20/E23*1000</f>
        <v>52745.75</v>
      </c>
    </row>
    <row r="26" spans="1:12">
      <c r="A26" s="2"/>
    </row>
    <row r="27" spans="1:12">
      <c r="A27" s="2"/>
    </row>
    <row r="28" spans="1:12">
      <c r="A28" s="2"/>
    </row>
    <row r="29" spans="1:12" ht="15">
      <c r="A29" s="2"/>
      <c r="B29" s="1" t="s">
        <v>133</v>
      </c>
    </row>
    <row r="30" spans="1:12" ht="22.5">
      <c r="A30" s="2"/>
      <c r="B30" s="173" t="s">
        <v>153</v>
      </c>
      <c r="F30" s="175">
        <f>'E-13c'!E417+'E-13c'!E420</f>
        <v>12898352</v>
      </c>
      <c r="G30" s="175">
        <f>'E-13c'!E418+'E-13c'!E421</f>
        <v>277932</v>
      </c>
      <c r="H30" s="175"/>
      <c r="I30" s="175"/>
      <c r="J30" s="175"/>
      <c r="K30" s="175"/>
      <c r="L30" s="175"/>
    </row>
    <row r="31" spans="1:12">
      <c r="A31" s="2"/>
      <c r="B31" s="173" t="s">
        <v>154</v>
      </c>
      <c r="F31" s="175">
        <f>'E-13c'!E523</f>
        <v>106782</v>
      </c>
      <c r="G31" s="175"/>
      <c r="H31" s="175"/>
      <c r="I31" s="175"/>
      <c r="J31" s="175"/>
      <c r="K31" s="175"/>
      <c r="L31" s="175"/>
    </row>
    <row r="32" spans="1:12" ht="22.5">
      <c r="A32" s="2"/>
      <c r="B32" s="173" t="s">
        <v>155</v>
      </c>
      <c r="F32" s="175">
        <f>'E-13c'!E575</f>
        <v>535026</v>
      </c>
      <c r="G32" s="175">
        <f>'E-13c'!E576</f>
        <v>2614</v>
      </c>
      <c r="H32" s="175"/>
      <c r="I32" s="175"/>
      <c r="J32" s="175"/>
      <c r="K32" s="175"/>
      <c r="L32" s="175"/>
    </row>
    <row r="33" spans="1:12">
      <c r="A33" s="2"/>
      <c r="B33" s="173" t="s">
        <v>156</v>
      </c>
      <c r="F33" s="175">
        <f>'E-13c'!E625</f>
        <v>1433070</v>
      </c>
      <c r="G33" s="175">
        <f>'E-13c'!E626</f>
        <v>31334</v>
      </c>
      <c r="H33" s="175"/>
      <c r="I33" s="175"/>
      <c r="J33" s="175"/>
      <c r="K33" s="175"/>
      <c r="L33" s="175"/>
    </row>
    <row r="34" spans="1:12">
      <c r="A34" s="2"/>
      <c r="B34" s="173" t="s">
        <v>157</v>
      </c>
      <c r="F34" s="175">
        <f>'E-13c'!E673</f>
        <v>263536</v>
      </c>
      <c r="G34" s="175"/>
      <c r="H34" s="175"/>
      <c r="I34" s="175"/>
      <c r="J34" s="175"/>
      <c r="K34" s="175"/>
      <c r="L34" s="175"/>
    </row>
    <row r="35" spans="1:12" ht="22.5">
      <c r="A35" s="2"/>
      <c r="B35" s="173" t="s">
        <v>158</v>
      </c>
      <c r="H35" s="175">
        <f>'E-13c'!E737+'E-13c'!E740</f>
        <v>2810062</v>
      </c>
      <c r="I35" s="175">
        <f>'E-13c'!E738+'E-13c'!E741</f>
        <v>2091792</v>
      </c>
      <c r="J35" s="175"/>
      <c r="K35" s="175"/>
      <c r="L35" s="175"/>
    </row>
    <row r="36" spans="1:12" ht="22.5">
      <c r="A36" s="2"/>
      <c r="B36" s="173" t="s">
        <v>159</v>
      </c>
      <c r="H36" s="175">
        <f>'E-13c'!E876</f>
        <v>58426</v>
      </c>
      <c r="I36" s="175">
        <f>'E-13c'!E877</f>
        <v>10232</v>
      </c>
      <c r="J36" s="175"/>
      <c r="K36" s="175"/>
      <c r="L36" s="175"/>
    </row>
    <row r="37" spans="1:12">
      <c r="A37" s="2"/>
      <c r="B37" s="173" t="s">
        <v>417</v>
      </c>
      <c r="F37" s="175"/>
      <c r="G37" s="175"/>
      <c r="H37" s="175"/>
      <c r="I37" s="175">
        <f>+'E-13c'!E971</f>
        <v>169517</v>
      </c>
      <c r="J37" s="175">
        <f>'E-13c'!E972</f>
        <v>4606</v>
      </c>
      <c r="K37" s="175"/>
      <c r="L37" s="175"/>
    </row>
    <row r="38" spans="1:12">
      <c r="A38" s="2"/>
      <c r="B38" s="173" t="s">
        <v>161</v>
      </c>
      <c r="E38" s="175">
        <f t="shared" ref="E38:E43" si="9">K38+L38</f>
        <v>2348474</v>
      </c>
      <c r="F38" s="175"/>
      <c r="G38" s="175"/>
      <c r="H38" s="175"/>
      <c r="I38" s="175"/>
      <c r="J38" s="175"/>
      <c r="K38" s="175">
        <f>'E-13c'!E1132+'E-13c'!E1134</f>
        <v>1105706</v>
      </c>
      <c r="L38" s="175">
        <f>'E-13c'!E1135</f>
        <v>1242768</v>
      </c>
    </row>
    <row r="39" spans="1:12">
      <c r="A39" s="2"/>
      <c r="B39" s="173" t="s">
        <v>162</v>
      </c>
      <c r="E39" s="175">
        <f t="shared" si="9"/>
        <v>18742</v>
      </c>
      <c r="F39" s="175"/>
      <c r="G39" s="175"/>
      <c r="H39" s="175"/>
      <c r="I39" s="175"/>
      <c r="J39" s="175"/>
      <c r="K39" s="175">
        <f>'E-13c'!E1227+'E-13c'!E1228</f>
        <v>18742</v>
      </c>
      <c r="L39" s="175"/>
    </row>
    <row r="40" spans="1:12">
      <c r="B40" s="173" t="s">
        <v>163</v>
      </c>
      <c r="E40" s="175">
        <f t="shared" si="9"/>
        <v>0</v>
      </c>
      <c r="F40" s="175"/>
      <c r="G40" s="175"/>
      <c r="H40" s="175"/>
      <c r="I40" s="175"/>
      <c r="J40" s="175"/>
      <c r="K40" s="175"/>
      <c r="L40" s="175"/>
    </row>
    <row r="41" spans="1:12">
      <c r="B41" s="173" t="s">
        <v>164</v>
      </c>
      <c r="E41" s="175">
        <f t="shared" si="9"/>
        <v>417993</v>
      </c>
      <c r="F41" s="175"/>
      <c r="G41" s="175"/>
      <c r="H41" s="175"/>
      <c r="I41" s="175"/>
      <c r="J41" s="175"/>
      <c r="K41" s="175">
        <f>'E-13c'!E1332+'E-13c'!E1334</f>
        <v>415197</v>
      </c>
      <c r="L41" s="175">
        <f>'E-13c'!E1335</f>
        <v>2796</v>
      </c>
    </row>
    <row r="42" spans="1:12">
      <c r="B42" s="173" t="s">
        <v>165</v>
      </c>
      <c r="E42" s="175">
        <f t="shared" si="9"/>
        <v>76563</v>
      </c>
      <c r="F42" s="175"/>
      <c r="G42" s="175"/>
      <c r="H42" s="175"/>
      <c r="I42" s="175"/>
      <c r="J42" s="175"/>
      <c r="K42" s="175">
        <f>'E-13c'!E1424</f>
        <v>76563</v>
      </c>
      <c r="L42" s="175"/>
    </row>
    <row r="43" spans="1:12" ht="22.5">
      <c r="B43" s="173" t="s">
        <v>419</v>
      </c>
      <c r="E43" s="175">
        <f t="shared" si="9"/>
        <v>91990</v>
      </c>
      <c r="F43" s="175"/>
      <c r="G43" s="175"/>
      <c r="H43" s="175"/>
      <c r="I43" s="175"/>
      <c r="J43" s="175"/>
      <c r="K43" s="175"/>
      <c r="L43" s="175">
        <f>'E-13c'!E1490</f>
        <v>91990</v>
      </c>
    </row>
    <row r="44" spans="1:12" ht="22.5">
      <c r="B44" s="173" t="s">
        <v>418</v>
      </c>
      <c r="F44" s="175"/>
      <c r="G44" s="175"/>
      <c r="H44" s="175"/>
      <c r="I44" s="175"/>
      <c r="J44" s="175"/>
      <c r="K44" s="175"/>
      <c r="L44" s="175"/>
    </row>
    <row r="45" spans="1:12">
      <c r="B45" s="176" t="s">
        <v>78</v>
      </c>
      <c r="C45" s="38">
        <f>SUM(F45:G45)</f>
        <v>15548646</v>
      </c>
      <c r="D45" s="38">
        <f>SUM(H45:J45)</f>
        <v>5144635</v>
      </c>
      <c r="E45" s="38">
        <f>SUM(K45:L45)</f>
        <v>2953762</v>
      </c>
      <c r="F45" s="175">
        <f>SUM(F30:F44)</f>
        <v>15236766</v>
      </c>
      <c r="G45" s="175">
        <f>SUM(G30:G44)</f>
        <v>311880</v>
      </c>
      <c r="H45" s="175">
        <f t="shared" ref="H45:L45" si="10">SUM(H30:H44)</f>
        <v>2868488</v>
      </c>
      <c r="I45" s="175">
        <f t="shared" si="10"/>
        <v>2271541</v>
      </c>
      <c r="J45" s="175">
        <f t="shared" si="10"/>
        <v>4606</v>
      </c>
      <c r="K45" s="175">
        <f t="shared" si="10"/>
        <v>1616208</v>
      </c>
      <c r="L45" s="175">
        <f t="shared" si="10"/>
        <v>1337554</v>
      </c>
    </row>
    <row r="47" spans="1:12" ht="15">
      <c r="B47" s="1" t="s">
        <v>420</v>
      </c>
    </row>
    <row r="48" spans="1:12" ht="22.5">
      <c r="B48" s="173" t="s">
        <v>153</v>
      </c>
      <c r="C48" s="38">
        <f t="shared" ref="C48:C62" si="11">SUM(F48:G48)</f>
        <v>5254941</v>
      </c>
      <c r="D48" s="38">
        <f t="shared" ref="D48:D63" si="12">SUM(H48:J48)</f>
        <v>0</v>
      </c>
      <c r="E48" s="38">
        <f t="shared" ref="E48:E59" si="13">SUM(K48:L48)</f>
        <v>0</v>
      </c>
      <c r="F48" s="38">
        <f>SUM('E-13c'!E377,'E-13c'!E380,'E-13c'!E383)</f>
        <v>5165231</v>
      </c>
      <c r="G48">
        <v>89710</v>
      </c>
    </row>
    <row r="49" spans="2:12">
      <c r="B49" s="173" t="s">
        <v>154</v>
      </c>
      <c r="C49" s="38">
        <f t="shared" si="11"/>
        <v>32391</v>
      </c>
      <c r="D49" s="38">
        <f t="shared" si="12"/>
        <v>0</v>
      </c>
      <c r="E49" s="38">
        <f t="shared" si="13"/>
        <v>0</v>
      </c>
      <c r="F49" s="38">
        <f>'E-13c'!E519</f>
        <v>32391</v>
      </c>
    </row>
    <row r="50" spans="2:12" ht="22.5">
      <c r="B50" s="173" t="s">
        <v>155</v>
      </c>
      <c r="C50" s="38">
        <f t="shared" si="11"/>
        <v>102861</v>
      </c>
      <c r="D50" s="38">
        <f t="shared" si="12"/>
        <v>0</v>
      </c>
      <c r="E50" s="38">
        <f t="shared" si="13"/>
        <v>0</v>
      </c>
      <c r="F50" s="38">
        <f>'E-13c'!E570</f>
        <v>102861</v>
      </c>
    </row>
    <row r="51" spans="2:12">
      <c r="B51" s="173" t="s">
        <v>156</v>
      </c>
      <c r="C51" s="38">
        <f t="shared" si="11"/>
        <v>187816</v>
      </c>
      <c r="D51" s="38">
        <f t="shared" si="12"/>
        <v>0</v>
      </c>
      <c r="E51" s="38">
        <f t="shared" si="13"/>
        <v>0</v>
      </c>
      <c r="F51" s="38">
        <f>'E-13c'!E620</f>
        <v>186147</v>
      </c>
      <c r="G51">
        <v>1669</v>
      </c>
    </row>
    <row r="52" spans="2:12">
      <c r="B52" s="173" t="s">
        <v>157</v>
      </c>
      <c r="C52" s="38">
        <f t="shared" si="11"/>
        <v>17868</v>
      </c>
      <c r="D52" s="38">
        <f t="shared" si="12"/>
        <v>0</v>
      </c>
      <c r="E52" s="38">
        <f t="shared" si="13"/>
        <v>0</v>
      </c>
      <c r="F52" s="38">
        <f>'E-13c'!E669</f>
        <v>17868</v>
      </c>
    </row>
    <row r="53" spans="2:12" ht="22.5">
      <c r="B53" s="173" t="s">
        <v>158</v>
      </c>
      <c r="C53" s="38">
        <f t="shared" si="11"/>
        <v>0</v>
      </c>
      <c r="D53" s="38">
        <f t="shared" si="12"/>
        <v>2449971</v>
      </c>
      <c r="E53" s="38">
        <f t="shared" si="13"/>
        <v>0</v>
      </c>
      <c r="F53" s="38"/>
      <c r="H53">
        <f>SUM('E-13c'!E725,'E-13c'!E728,'E-13c'!E731)</f>
        <v>1372951</v>
      </c>
      <c r="I53">
        <f>SUM('E-13c'!E726,'E-13c'!E729,'E-13c'!E732)</f>
        <v>1077020</v>
      </c>
    </row>
    <row r="54" spans="2:12" ht="22.5">
      <c r="B54" s="173" t="s">
        <v>159</v>
      </c>
      <c r="C54" s="38">
        <f t="shared" si="11"/>
        <v>0</v>
      </c>
      <c r="D54" s="38">
        <f t="shared" si="12"/>
        <v>8896</v>
      </c>
      <c r="E54" s="38">
        <f t="shared" si="13"/>
        <v>0</v>
      </c>
      <c r="F54" s="38"/>
      <c r="H54">
        <f>'E-13c'!E871</f>
        <v>8416</v>
      </c>
      <c r="I54">
        <f>'E-13c'!E872</f>
        <v>480</v>
      </c>
    </row>
    <row r="55" spans="2:12">
      <c r="B55" s="173" t="s">
        <v>417</v>
      </c>
      <c r="C55" s="38">
        <f t="shared" si="11"/>
        <v>0</v>
      </c>
      <c r="D55" s="38">
        <f t="shared" si="12"/>
        <v>125047</v>
      </c>
      <c r="E55" s="38">
        <f t="shared" si="13"/>
        <v>0</v>
      </c>
      <c r="F55" s="38"/>
      <c r="H55">
        <f>'E-13c'!E935+'E-13c'!E938</f>
        <v>32</v>
      </c>
      <c r="I55">
        <f>SUM('E-13c'!E929,'E-13c'!E932,'E-13c'!E936,'E-13c'!E939)</f>
        <v>122615</v>
      </c>
      <c r="J55">
        <f>SUM('E-13c'!E930,'E-13c'!E933,'E-13c'!E937,'E-13c'!E940)</f>
        <v>2400</v>
      </c>
    </row>
    <row r="56" spans="2:12">
      <c r="B56" s="173" t="s">
        <v>161</v>
      </c>
      <c r="C56" s="38">
        <f t="shared" si="11"/>
        <v>0</v>
      </c>
      <c r="D56" s="38">
        <f t="shared" si="12"/>
        <v>0</v>
      </c>
      <c r="E56" s="38">
        <f t="shared" si="13"/>
        <v>961292</v>
      </c>
      <c r="F56" s="38"/>
      <c r="K56">
        <f>SUM('E-13c'!E1123,'E-13c'!E1125,'E-13c'!E1127)</f>
        <v>410759</v>
      </c>
      <c r="L56">
        <f>SUM('E-13c'!E1124,'E-13c'!E1126,'E-13c'!E1128)</f>
        <v>550533</v>
      </c>
    </row>
    <row r="57" spans="2:12">
      <c r="B57" s="173" t="s">
        <v>162</v>
      </c>
      <c r="C57" s="38">
        <f t="shared" si="11"/>
        <v>0</v>
      </c>
      <c r="D57" s="38">
        <f t="shared" si="12"/>
        <v>0</v>
      </c>
      <c r="E57" s="38">
        <f t="shared" si="13"/>
        <v>3306</v>
      </c>
      <c r="F57" s="38"/>
      <c r="K57">
        <f>'E-13c'!E1221+'E-13c'!E1222+'E-13c'!E1223</f>
        <v>3306</v>
      </c>
    </row>
    <row r="58" spans="2:12">
      <c r="B58" s="173" t="s">
        <v>163</v>
      </c>
      <c r="C58" s="38">
        <f t="shared" si="11"/>
        <v>0</v>
      </c>
      <c r="D58" s="38">
        <f t="shared" si="12"/>
        <v>0</v>
      </c>
      <c r="E58" s="38">
        <f t="shared" si="13"/>
        <v>0</v>
      </c>
      <c r="F58" s="38"/>
    </row>
    <row r="59" spans="2:12">
      <c r="B59" s="173" t="s">
        <v>164</v>
      </c>
      <c r="C59" s="38">
        <f t="shared" si="11"/>
        <v>0</v>
      </c>
      <c r="D59" s="38">
        <f t="shared" si="12"/>
        <v>0</v>
      </c>
      <c r="E59" s="38">
        <f t="shared" si="13"/>
        <v>213497</v>
      </c>
      <c r="F59" s="38"/>
      <c r="K59">
        <f>SUM('E-13c'!E1323,'E-13c'!E1325,'E-13c'!E1327)</f>
        <v>212848</v>
      </c>
      <c r="L59">
        <f>SUM('E-13c'!E1326,'E-13c'!E1328)</f>
        <v>649</v>
      </c>
    </row>
    <row r="60" spans="2:12">
      <c r="B60" s="173" t="s">
        <v>165</v>
      </c>
      <c r="C60" s="38">
        <f t="shared" si="11"/>
        <v>0</v>
      </c>
      <c r="D60" s="38">
        <f t="shared" si="12"/>
        <v>0</v>
      </c>
      <c r="E60" s="38">
        <f>SUM(L60:L60)</f>
        <v>0</v>
      </c>
      <c r="F60" s="38"/>
      <c r="K60">
        <f>'E-13c'!E1420</f>
        <v>11652</v>
      </c>
      <c r="L60">
        <v>0</v>
      </c>
    </row>
    <row r="61" spans="2:12" ht="22.5">
      <c r="B61" s="173" t="s">
        <v>419</v>
      </c>
      <c r="C61" s="38">
        <f t="shared" si="11"/>
        <v>0</v>
      </c>
      <c r="D61" s="38">
        <f t="shared" si="12"/>
        <v>0</v>
      </c>
      <c r="E61" s="38">
        <f>SUM(K61:L61)</f>
        <v>82323</v>
      </c>
      <c r="F61" s="38"/>
      <c r="L61">
        <f>'E-13c'!E1484</f>
        <v>82323</v>
      </c>
    </row>
    <row r="62" spans="2:12" ht="22.5">
      <c r="B62" s="173" t="s">
        <v>418</v>
      </c>
      <c r="C62" s="38">
        <f t="shared" si="11"/>
        <v>0</v>
      </c>
      <c r="D62" s="38">
        <f t="shared" si="12"/>
        <v>0</v>
      </c>
      <c r="E62" s="38">
        <f>SUM(K62:L62)</f>
        <v>121052</v>
      </c>
      <c r="F62" s="38"/>
      <c r="L62">
        <f>'E-13c'!E1634</f>
        <v>121052</v>
      </c>
    </row>
    <row r="63" spans="2:12">
      <c r="B63" s="176" t="s">
        <v>78</v>
      </c>
      <c r="C63" s="38">
        <f>SUM(F63:G63)</f>
        <v>5595877</v>
      </c>
      <c r="D63" s="38">
        <f t="shared" si="12"/>
        <v>2583914</v>
      </c>
      <c r="E63" s="38">
        <f>SUM(K63:L63)</f>
        <v>1393122</v>
      </c>
      <c r="F63" s="38">
        <f>SUM(F48:F62)</f>
        <v>5504498</v>
      </c>
      <c r="G63" s="175">
        <f t="shared" ref="G63" si="14">SUM(G48:G62)</f>
        <v>91379</v>
      </c>
      <c r="H63" s="175">
        <f>SUM(H49:H62)</f>
        <v>1381399</v>
      </c>
      <c r="I63" s="175">
        <f>SUM(I49:I62)</f>
        <v>1200115</v>
      </c>
      <c r="J63" s="175">
        <f t="shared" ref="J63" si="15">SUM(J48:J62)</f>
        <v>2400</v>
      </c>
      <c r="K63" s="175">
        <f t="shared" ref="K63" si="16">SUM(K48:K62)</f>
        <v>638565</v>
      </c>
      <c r="L63" s="175">
        <f t="shared" ref="L63" si="17">SUM(L48:L62)</f>
        <v>754557</v>
      </c>
    </row>
    <row r="64" spans="2:12">
      <c r="C64" s="175">
        <f t="shared" ref="C64:L64" si="18">C8-C63</f>
        <v>25943.204180224799</v>
      </c>
      <c r="D64" s="175">
        <f t="shared" si="18"/>
        <v>-3709.3567588985898</v>
      </c>
      <c r="E64" s="175">
        <f t="shared" si="18"/>
        <v>1148</v>
      </c>
      <c r="F64" s="175">
        <f t="shared" si="18"/>
        <v>-20178.762749697082</v>
      </c>
      <c r="G64" s="175">
        <f t="shared" si="18"/>
        <v>46121.966929921706</v>
      </c>
      <c r="H64" s="175">
        <f t="shared" si="18"/>
        <v>6636.8647572670598</v>
      </c>
      <c r="I64" s="175">
        <f t="shared" si="18"/>
        <v>-19995.712903810199</v>
      </c>
      <c r="J64" s="175">
        <f t="shared" si="18"/>
        <v>9649.4913876444425</v>
      </c>
      <c r="K64" s="175">
        <f t="shared" si="18"/>
        <v>525</v>
      </c>
      <c r="L64" s="175">
        <f t="shared" si="18"/>
        <v>623</v>
      </c>
    </row>
    <row r="66" spans="5:12">
      <c r="E66" s="40">
        <f>E56/E38/0.73</f>
        <v>0.56072085795473303</v>
      </c>
      <c r="K66" s="40">
        <f>K56/K38/0.73</f>
        <v>0.50889075544840645</v>
      </c>
      <c r="L66" s="40">
        <f>L56/L38/0.73</f>
        <v>0.6068347386805486</v>
      </c>
    </row>
    <row r="67" spans="5:12">
      <c r="E67" s="40">
        <f t="shared" ref="E67" si="19">E57/E39/0.73</f>
        <v>0.24163734517595087</v>
      </c>
      <c r="K67" s="40">
        <f t="shared" ref="K67" si="20">K57/K39/0.73</f>
        <v>0.24163734517595087</v>
      </c>
      <c r="L67" s="40"/>
    </row>
    <row r="68" spans="5:12">
      <c r="E68" s="40"/>
      <c r="K68" s="40"/>
      <c r="L68" s="40"/>
    </row>
    <row r="69" spans="5:12">
      <c r="E69" s="40">
        <f t="shared" ref="E69" si="21">E59/E41/0.73</f>
        <v>0.69968072153269656</v>
      </c>
      <c r="K69" s="40">
        <f t="shared" ref="K69:L71" si="22">K59/K41/0.73</f>
        <v>0.70225122710358223</v>
      </c>
      <c r="L69" s="40">
        <f t="shared" si="22"/>
        <v>0.31796891841574071</v>
      </c>
    </row>
    <row r="70" spans="5:12">
      <c r="E70" s="40">
        <f t="shared" ref="E70:E73" si="23">E60/E42/0.73</f>
        <v>0</v>
      </c>
      <c r="K70" s="40">
        <f t="shared" ref="K70" si="24">K60/K42/0.73</f>
        <v>0.20847725187905958</v>
      </c>
      <c r="L70" s="40"/>
    </row>
    <row r="71" spans="5:12">
      <c r="E71" s="40">
        <f t="shared" si="23"/>
        <v>1.2259075212165707</v>
      </c>
      <c r="L71" s="40">
        <f t="shared" si="22"/>
        <v>1.2259075212165707</v>
      </c>
    </row>
    <row r="72" spans="5:12">
      <c r="E72" s="40"/>
    </row>
    <row r="73" spans="5:12">
      <c r="E73" s="40">
        <f t="shared" si="23"/>
        <v>0.64608668585006612</v>
      </c>
    </row>
  </sheetData>
  <mergeCells count="6">
    <mergeCell ref="H5:J5"/>
    <mergeCell ref="K5:L5"/>
    <mergeCell ref="F5:G5"/>
    <mergeCell ref="A1:L1"/>
    <mergeCell ref="A2:L2"/>
    <mergeCell ref="A3:L3"/>
  </mergeCells>
  <printOptions horizontalCentered="1"/>
  <pageMargins left="0.7" right="0.95" top="1.75" bottom="0.5" header="1.25" footer="0.3"/>
  <pageSetup scale="82" orientation="landscape" verticalDpi="0" r:id="rId1"/>
  <headerFooter scaleWithDoc="0">
    <oddHeader>&amp;R&amp;"Arial,Bold"Docket No. 080317-EI
Class Load Analysis &amp;1.&amp;11           
Exhibit &amp;A               &amp;1.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3"/>
  <sheetViews>
    <sheetView workbookViewId="0">
      <selection sqref="A1:O58"/>
    </sheetView>
  </sheetViews>
  <sheetFormatPr defaultRowHeight="15" customHeight="1"/>
  <cols>
    <col min="1" max="1" width="6.75" style="42" customWidth="1"/>
    <col min="2" max="2" width="15.5" style="42" customWidth="1"/>
    <col min="3" max="3" width="6.5" style="42" customWidth="1"/>
    <col min="4" max="4" width="11.125" style="42" customWidth="1"/>
    <col min="5" max="5" width="11.375" style="42" customWidth="1"/>
    <col min="6" max="7" width="11.125" style="42" customWidth="1"/>
    <col min="8" max="12" width="10.125" style="42" customWidth="1"/>
    <col min="13" max="13" width="12.625" style="42" customWidth="1"/>
    <col min="14" max="14" width="10" style="42" customWidth="1"/>
    <col min="15" max="15" width="3.625" style="42" customWidth="1"/>
    <col min="16" max="17" width="10.875" style="42" customWidth="1"/>
    <col min="18" max="18" width="6.375" style="42" customWidth="1"/>
    <col min="19" max="16384" width="9" style="59"/>
  </cols>
  <sheetData>
    <row r="1" spans="1:15" ht="15" customHeight="1" thickBot="1">
      <c r="A1" s="41" t="s">
        <v>81</v>
      </c>
      <c r="B1" s="41"/>
      <c r="C1" s="41"/>
      <c r="D1" s="41"/>
      <c r="E1" s="41"/>
      <c r="F1" s="41"/>
      <c r="G1" s="41"/>
      <c r="H1" s="41" t="s">
        <v>82</v>
      </c>
      <c r="I1" s="41"/>
      <c r="J1" s="41"/>
      <c r="K1" s="41"/>
      <c r="L1" s="41"/>
      <c r="M1" s="41"/>
      <c r="N1" s="41" t="s">
        <v>83</v>
      </c>
    </row>
    <row r="2" spans="1:15" ht="15" customHeight="1">
      <c r="A2" s="42" t="s">
        <v>12</v>
      </c>
      <c r="E2" s="198" t="s">
        <v>84</v>
      </c>
      <c r="F2" s="194" t="s">
        <v>85</v>
      </c>
      <c r="G2" s="194"/>
      <c r="H2" s="194"/>
      <c r="I2" s="194"/>
      <c r="J2" s="194"/>
      <c r="K2" s="194"/>
      <c r="L2" s="194"/>
      <c r="M2" s="194" t="s">
        <v>86</v>
      </c>
      <c r="N2" s="195"/>
      <c r="O2" s="194"/>
    </row>
    <row r="3" spans="1:15" ht="15" customHeight="1">
      <c r="F3" s="194" t="s">
        <v>87</v>
      </c>
      <c r="G3" s="194"/>
      <c r="H3" s="194"/>
      <c r="I3" s="194"/>
      <c r="J3" s="194"/>
      <c r="K3" s="194"/>
      <c r="L3" s="194"/>
      <c r="M3" s="194" t="s">
        <v>88</v>
      </c>
      <c r="N3" s="195"/>
      <c r="O3" s="194"/>
    </row>
    <row r="4" spans="1:15" ht="15" customHeight="1">
      <c r="A4" s="42" t="s">
        <v>89</v>
      </c>
      <c r="F4" s="194" t="s">
        <v>90</v>
      </c>
      <c r="G4" s="194"/>
      <c r="H4" s="194"/>
      <c r="I4" s="194"/>
      <c r="J4" s="194"/>
      <c r="K4" s="194"/>
      <c r="L4" s="194"/>
      <c r="M4" s="194" t="s">
        <v>91</v>
      </c>
      <c r="N4" s="195"/>
      <c r="O4" s="194"/>
    </row>
    <row r="5" spans="1:15" ht="15" customHeight="1">
      <c r="F5" s="194" t="s">
        <v>92</v>
      </c>
      <c r="G5" s="194"/>
      <c r="H5" s="194"/>
      <c r="I5" s="194"/>
      <c r="J5" s="194"/>
      <c r="K5" s="194"/>
      <c r="L5" s="194"/>
      <c r="M5" s="194" t="s">
        <v>93</v>
      </c>
      <c r="N5" s="195"/>
      <c r="O5" s="194"/>
    </row>
    <row r="6" spans="1:15" ht="15" customHeight="1" thickBot="1">
      <c r="A6" s="41" t="s">
        <v>94</v>
      </c>
      <c r="B6" s="41"/>
      <c r="C6" s="41"/>
      <c r="D6" s="41"/>
      <c r="E6" s="41"/>
      <c r="F6" s="196"/>
      <c r="G6" s="196"/>
      <c r="H6" s="196"/>
      <c r="I6" s="196"/>
      <c r="J6" s="196"/>
      <c r="K6" s="196"/>
      <c r="L6" s="196"/>
      <c r="M6" s="196" t="s">
        <v>95</v>
      </c>
      <c r="N6" s="197"/>
      <c r="O6" s="194"/>
    </row>
    <row r="7" spans="1:15" ht="15" customHeight="1">
      <c r="B7" s="44"/>
      <c r="D7" s="45" t="s">
        <v>24</v>
      </c>
      <c r="E7" s="45" t="s">
        <v>25</v>
      </c>
      <c r="F7" s="45" t="s">
        <v>26</v>
      </c>
      <c r="G7" s="45" t="s">
        <v>27</v>
      </c>
      <c r="H7" s="45" t="s">
        <v>28</v>
      </c>
      <c r="I7" s="45" t="s">
        <v>29</v>
      </c>
      <c r="J7" s="45" t="s">
        <v>96</v>
      </c>
      <c r="K7" s="45" t="s">
        <v>97</v>
      </c>
      <c r="L7" s="45" t="s">
        <v>98</v>
      </c>
      <c r="M7" s="45" t="s">
        <v>99</v>
      </c>
      <c r="N7" s="46" t="s">
        <v>100</v>
      </c>
    </row>
    <row r="8" spans="1:15" ht="15" customHeight="1">
      <c r="A8" s="47"/>
      <c r="B8" s="47"/>
      <c r="C8" s="47"/>
      <c r="D8" s="47"/>
      <c r="E8" s="47"/>
      <c r="F8" s="47"/>
      <c r="G8" s="47" t="s">
        <v>101</v>
      </c>
      <c r="H8" s="47" t="s">
        <v>102</v>
      </c>
      <c r="I8" s="47" t="s">
        <v>103</v>
      </c>
      <c r="J8" s="47" t="s">
        <v>103</v>
      </c>
      <c r="K8" s="47" t="s">
        <v>104</v>
      </c>
      <c r="L8" s="47" t="s">
        <v>104</v>
      </c>
      <c r="M8" s="47" t="s">
        <v>105</v>
      </c>
      <c r="N8" s="47" t="s">
        <v>104</v>
      </c>
    </row>
    <row r="9" spans="1:15" ht="15" customHeight="1">
      <c r="A9" s="47" t="s">
        <v>2</v>
      </c>
      <c r="B9" s="47" t="s">
        <v>32</v>
      </c>
      <c r="C9" s="47"/>
      <c r="D9" s="47"/>
      <c r="E9" s="47" t="s">
        <v>106</v>
      </c>
      <c r="F9" s="47"/>
      <c r="G9" s="47" t="s">
        <v>107</v>
      </c>
      <c r="H9" s="47" t="s">
        <v>108</v>
      </c>
      <c r="I9" s="47" t="s">
        <v>109</v>
      </c>
      <c r="J9" s="47" t="s">
        <v>110</v>
      </c>
      <c r="K9" s="47" t="s">
        <v>111</v>
      </c>
      <c r="L9" s="47" t="s">
        <v>112</v>
      </c>
      <c r="M9" s="47" t="s">
        <v>113</v>
      </c>
      <c r="N9" s="47" t="s">
        <v>114</v>
      </c>
    </row>
    <row r="10" spans="1:15" ht="30" customHeight="1" thickBot="1">
      <c r="A10" s="192" t="s">
        <v>39</v>
      </c>
      <c r="B10" s="192" t="s">
        <v>102</v>
      </c>
      <c r="C10" s="192"/>
      <c r="D10" s="192" t="s">
        <v>115</v>
      </c>
      <c r="E10" s="192" t="s">
        <v>116</v>
      </c>
      <c r="F10" s="192" t="s">
        <v>78</v>
      </c>
      <c r="G10" s="192" t="s">
        <v>117</v>
      </c>
      <c r="H10" s="192" t="s">
        <v>118</v>
      </c>
      <c r="I10" s="192" t="s">
        <v>118</v>
      </c>
      <c r="J10" s="192" t="s">
        <v>118</v>
      </c>
      <c r="K10" s="192" t="s">
        <v>118</v>
      </c>
      <c r="L10" s="192" t="s">
        <v>118</v>
      </c>
      <c r="M10" s="193" t="s">
        <v>119</v>
      </c>
      <c r="N10" s="192" t="s">
        <v>120</v>
      </c>
    </row>
    <row r="11" spans="1:15" ht="15" customHeight="1">
      <c r="A11" s="48">
        <v>1</v>
      </c>
      <c r="M11" s="43"/>
    </row>
    <row r="12" spans="1:15" s="49" customFormat="1" ht="15" customHeight="1">
      <c r="A12" s="48">
        <v>2</v>
      </c>
      <c r="B12" s="49" t="s">
        <v>121</v>
      </c>
      <c r="D12" s="50">
        <v>9068655.9565473013</v>
      </c>
      <c r="E12" s="50">
        <v>-12994</v>
      </c>
      <c r="F12" s="50">
        <v>9055661.9565473013</v>
      </c>
      <c r="G12" s="50">
        <v>9565844.468217684</v>
      </c>
      <c r="H12" s="50">
        <v>2854953.6087409551</v>
      </c>
      <c r="I12" s="50">
        <v>2854953.2728638495</v>
      </c>
      <c r="J12" s="50">
        <v>2322983.0225416855</v>
      </c>
      <c r="K12" s="50">
        <v>2070326.781937409</v>
      </c>
      <c r="L12" s="50">
        <v>1091991.3776504206</v>
      </c>
      <c r="M12" s="50">
        <v>1995070.2123768714</v>
      </c>
      <c r="N12" s="50">
        <v>598581</v>
      </c>
    </row>
    <row r="13" spans="1:15" s="49" customFormat="1" ht="15" customHeight="1">
      <c r="A13" s="48">
        <v>3</v>
      </c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</row>
    <row r="14" spans="1:15" s="49" customFormat="1" ht="15" customHeight="1">
      <c r="A14" s="48">
        <v>4</v>
      </c>
      <c r="B14" s="49" t="s">
        <v>50</v>
      </c>
      <c r="D14" s="50">
        <v>1090649.2612107415</v>
      </c>
      <c r="E14" s="50">
        <v>-1563</v>
      </c>
      <c r="F14" s="50">
        <v>1089086.2612107415</v>
      </c>
      <c r="G14" s="50">
        <v>1150443.7596284556</v>
      </c>
      <c r="H14" s="50">
        <v>279060.68235674949</v>
      </c>
      <c r="I14" s="50">
        <v>211901.656320682</v>
      </c>
      <c r="J14" s="50">
        <v>278590.63368844881</v>
      </c>
      <c r="K14" s="50">
        <v>234206.19255677532</v>
      </c>
      <c r="L14" s="50">
        <v>131329.19630461824</v>
      </c>
      <c r="M14" s="50">
        <v>226292.57746045553</v>
      </c>
      <c r="N14" s="50">
        <v>66426</v>
      </c>
      <c r="O14" s="51" t="s">
        <v>122</v>
      </c>
    </row>
    <row r="15" spans="1:15" s="49" customFormat="1" ht="15" customHeight="1">
      <c r="A15" s="48">
        <v>5</v>
      </c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</row>
    <row r="16" spans="1:15" s="49" customFormat="1" ht="15" customHeight="1">
      <c r="A16" s="48">
        <v>6</v>
      </c>
      <c r="B16" s="49" t="s">
        <v>4</v>
      </c>
      <c r="D16" s="50">
        <v>5629887.2041802248</v>
      </c>
      <c r="E16" s="50">
        <v>-8067</v>
      </c>
      <c r="F16" s="50">
        <v>5621820.2041802248</v>
      </c>
      <c r="G16" s="50">
        <v>5935283.5035144733</v>
      </c>
      <c r="H16" s="50">
        <v>1085115.8021747144</v>
      </c>
      <c r="I16" s="50">
        <v>802571.76239447284</v>
      </c>
      <c r="J16" s="50">
        <v>1052564.4239968399</v>
      </c>
      <c r="K16" s="50">
        <v>930843.25460044981</v>
      </c>
      <c r="L16" s="50">
        <v>677543.77894000849</v>
      </c>
      <c r="M16" s="50">
        <v>911358.67954964668</v>
      </c>
      <c r="N16" s="50">
        <v>14794</v>
      </c>
    </row>
    <row r="17" spans="1:14" s="49" customFormat="1" ht="15" customHeight="1">
      <c r="A17" s="48">
        <v>7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</row>
    <row r="18" spans="1:14" s="49" customFormat="1" ht="15" customHeight="1">
      <c r="A18" s="48">
        <v>8</v>
      </c>
      <c r="B18" s="49" t="s">
        <v>123</v>
      </c>
      <c r="D18" s="50">
        <v>2583906.6432411009</v>
      </c>
      <c r="E18" s="50">
        <v>-3702</v>
      </c>
      <c r="F18" s="50">
        <v>2580204.6432411009</v>
      </c>
      <c r="G18" s="50">
        <v>2697049.3876979696</v>
      </c>
      <c r="H18" s="50">
        <v>431911.57069862378</v>
      </c>
      <c r="I18" s="50">
        <v>308737.8806050198</v>
      </c>
      <c r="J18" s="50">
        <v>404247.62204510625</v>
      </c>
      <c r="K18" s="50">
        <v>370855.24622008734</v>
      </c>
      <c r="L18" s="50">
        <v>307882.35019383213</v>
      </c>
      <c r="M18" s="50">
        <v>366011.1772949908</v>
      </c>
      <c r="N18" s="50">
        <v>225</v>
      </c>
    </row>
    <row r="19" spans="1:14" s="49" customFormat="1" ht="15" customHeight="1">
      <c r="A19" s="48">
        <v>9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</row>
    <row r="20" spans="1:14" s="49" customFormat="1" ht="15" customHeight="1">
      <c r="A20" s="48">
        <v>10</v>
      </c>
      <c r="B20" s="49" t="s">
        <v>124</v>
      </c>
      <c r="D20" s="50">
        <v>1393121</v>
      </c>
      <c r="E20" s="50">
        <v>0</v>
      </c>
      <c r="F20" s="50">
        <v>1393121</v>
      </c>
      <c r="G20" s="50">
        <v>1423502.2396287688</v>
      </c>
      <c r="H20" s="50">
        <v>229766.79912854664</v>
      </c>
      <c r="I20" s="50">
        <v>143008.36825075781</v>
      </c>
      <c r="J20" s="50">
        <v>147614.29772791773</v>
      </c>
      <c r="K20" s="50">
        <v>166313.17287375804</v>
      </c>
      <c r="L20" s="50">
        <v>162500.25566538452</v>
      </c>
      <c r="M20" s="50">
        <v>166019.871550037</v>
      </c>
      <c r="N20" s="50">
        <v>56</v>
      </c>
    </row>
    <row r="21" spans="1:14" s="49" customFormat="1" ht="15" customHeight="1">
      <c r="A21" s="48">
        <v>11</v>
      </c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</row>
    <row r="22" spans="1:14" s="49" customFormat="1" ht="15" customHeight="1">
      <c r="A22" s="48">
        <v>12</v>
      </c>
      <c r="B22" s="49" t="s">
        <v>125</v>
      </c>
      <c r="D22" s="50">
        <v>225469.93482063056</v>
      </c>
      <c r="E22" s="50">
        <v>-323</v>
      </c>
      <c r="F22" s="50">
        <v>225146.93482063056</v>
      </c>
      <c r="G22" s="50">
        <v>237831.37790749161</v>
      </c>
      <c r="H22" s="50">
        <v>60058.628849965738</v>
      </c>
      <c r="I22" s="50">
        <v>23827.059564994892</v>
      </c>
      <c r="J22" s="50">
        <v>0</v>
      </c>
      <c r="K22" s="50">
        <v>4872.0184780873797</v>
      </c>
      <c r="L22" s="50">
        <v>27149.70067437119</v>
      </c>
      <c r="M22" s="50">
        <v>6585.6863393399799</v>
      </c>
      <c r="N22" s="50">
        <v>158</v>
      </c>
    </row>
    <row r="23" spans="1:14" s="49" customFormat="1" ht="15" customHeight="1">
      <c r="A23" s="48">
        <v>13</v>
      </c>
    </row>
    <row r="24" spans="1:14" s="49" customFormat="1" ht="15" customHeight="1">
      <c r="A24" s="48">
        <v>14</v>
      </c>
      <c r="B24" s="49" t="s">
        <v>126</v>
      </c>
      <c r="D24" s="52">
        <v>19991689.999999996</v>
      </c>
      <c r="E24" s="52">
        <v>-26649</v>
      </c>
      <c r="F24" s="52">
        <v>19965040.999999996</v>
      </c>
      <c r="G24" s="52">
        <v>21009954.736594845</v>
      </c>
      <c r="H24" s="52">
        <v>4940867.0919495551</v>
      </c>
      <c r="I24" s="52">
        <v>4344999.9999997765</v>
      </c>
      <c r="J24" s="52">
        <v>4206000</v>
      </c>
      <c r="K24" s="52">
        <v>3777416.6666665669</v>
      </c>
      <c r="L24" s="52">
        <v>2398396.6594286356</v>
      </c>
      <c r="M24" s="52">
        <v>3671338.2045713416</v>
      </c>
      <c r="N24" s="52">
        <v>680240</v>
      </c>
    </row>
    <row r="25" spans="1:14" s="49" customFormat="1" ht="15" customHeight="1">
      <c r="A25" s="48">
        <v>15</v>
      </c>
    </row>
    <row r="26" spans="1:14" s="49" customFormat="1" ht="15" customHeight="1">
      <c r="A26" s="48">
        <v>16</v>
      </c>
      <c r="B26" s="49" t="s">
        <v>127</v>
      </c>
      <c r="D26" s="50">
        <v>767383</v>
      </c>
      <c r="E26" s="50">
        <v>0</v>
      </c>
      <c r="F26" s="50">
        <v>767383</v>
      </c>
      <c r="G26" s="50">
        <v>777094.46754063293</v>
      </c>
      <c r="H26" s="50">
        <v>144414.74914852815</v>
      </c>
      <c r="I26" s="50">
        <v>144414.74914852815</v>
      </c>
      <c r="J26" s="50">
        <v>142481.8878932934</v>
      </c>
      <c r="K26" s="50">
        <v>141194.79659285455</v>
      </c>
      <c r="L26" s="50">
        <v>93707.170414051128</v>
      </c>
      <c r="M26" s="50">
        <v>137541.90227140812</v>
      </c>
      <c r="N26" s="50">
        <v>5</v>
      </c>
    </row>
    <row r="27" spans="1:14" s="49" customFormat="1" ht="15" customHeight="1">
      <c r="A27" s="48">
        <v>17</v>
      </c>
    </row>
    <row r="28" spans="1:14" s="49" customFormat="1" ht="15" customHeight="1" thickBot="1">
      <c r="A28" s="48">
        <v>18</v>
      </c>
      <c r="B28" s="49" t="s">
        <v>128</v>
      </c>
      <c r="D28" s="53">
        <v>20759072.999999996</v>
      </c>
      <c r="E28" s="53">
        <v>-26649</v>
      </c>
      <c r="F28" s="53">
        <v>20732423.999999996</v>
      </c>
      <c r="G28" s="53">
        <v>21787049.204135478</v>
      </c>
      <c r="H28" s="53">
        <v>5085281.8410980832</v>
      </c>
      <c r="I28" s="53">
        <v>4489414.7491483046</v>
      </c>
      <c r="J28" s="53">
        <v>4348481.8878932912</v>
      </c>
      <c r="K28" s="53">
        <v>3918611.4632594213</v>
      </c>
      <c r="L28" s="53">
        <v>2492103.8298426867</v>
      </c>
      <c r="M28" s="53">
        <v>3808880.1068427493</v>
      </c>
      <c r="N28" s="53">
        <v>680245</v>
      </c>
    </row>
    <row r="29" spans="1:14" s="49" customFormat="1" ht="15" customHeight="1" thickTop="1">
      <c r="A29" s="48">
        <v>19</v>
      </c>
    </row>
    <row r="30" spans="1:14" ht="15" hidden="1" customHeight="1">
      <c r="A30" s="48">
        <v>20</v>
      </c>
    </row>
    <row r="31" spans="1:14" ht="15" hidden="1" customHeight="1">
      <c r="A31" s="48">
        <v>21</v>
      </c>
    </row>
    <row r="32" spans="1:14" ht="15" hidden="1" customHeight="1">
      <c r="A32" s="48">
        <v>22</v>
      </c>
    </row>
    <row r="33" spans="1:6" ht="15" hidden="1" customHeight="1">
      <c r="A33" s="48">
        <v>23</v>
      </c>
      <c r="F33" s="54"/>
    </row>
    <row r="34" spans="1:6" ht="15" hidden="1" customHeight="1">
      <c r="A34" s="48">
        <v>24</v>
      </c>
      <c r="F34" s="54"/>
    </row>
    <row r="35" spans="1:6" ht="15" hidden="1" customHeight="1">
      <c r="A35" s="48">
        <v>25</v>
      </c>
      <c r="F35" s="54"/>
    </row>
    <row r="36" spans="1:6" ht="15" hidden="1" customHeight="1">
      <c r="A36" s="48">
        <v>26</v>
      </c>
      <c r="F36" s="54"/>
    </row>
    <row r="37" spans="1:6" ht="15" hidden="1" customHeight="1">
      <c r="A37" s="48">
        <v>27</v>
      </c>
      <c r="F37" s="54"/>
    </row>
    <row r="38" spans="1:6" ht="15" hidden="1" customHeight="1">
      <c r="A38" s="48">
        <v>28</v>
      </c>
      <c r="F38" s="54"/>
    </row>
    <row r="39" spans="1:6" ht="15" hidden="1" customHeight="1">
      <c r="A39" s="48">
        <v>29</v>
      </c>
      <c r="F39" s="54"/>
    </row>
    <row r="40" spans="1:6" ht="15" hidden="1" customHeight="1">
      <c r="A40" s="48">
        <v>30</v>
      </c>
      <c r="F40" s="54"/>
    </row>
    <row r="41" spans="1:6" ht="15" hidden="1" customHeight="1">
      <c r="A41" s="48">
        <v>31</v>
      </c>
      <c r="F41" s="54"/>
    </row>
    <row r="42" spans="1:6" ht="15" hidden="1" customHeight="1">
      <c r="A42" s="48">
        <v>32</v>
      </c>
      <c r="F42" s="54"/>
    </row>
    <row r="43" spans="1:6" ht="15" hidden="1" customHeight="1">
      <c r="A43" s="48">
        <v>33</v>
      </c>
    </row>
    <row r="44" spans="1:6" ht="15" hidden="1" customHeight="1">
      <c r="A44" s="48">
        <v>34</v>
      </c>
    </row>
    <row r="45" spans="1:6" ht="15" hidden="1" customHeight="1">
      <c r="A45" s="48">
        <v>35</v>
      </c>
    </row>
    <row r="46" spans="1:6" ht="15" hidden="1" customHeight="1">
      <c r="A46" s="48">
        <v>36</v>
      </c>
    </row>
    <row r="47" spans="1:6" ht="15" hidden="1" customHeight="1">
      <c r="A47" s="48">
        <v>37</v>
      </c>
    </row>
    <row r="48" spans="1:6" ht="15" hidden="1" customHeight="1">
      <c r="A48" s="48">
        <v>38</v>
      </c>
    </row>
    <row r="49" spans="1:15" ht="15" hidden="1" customHeight="1">
      <c r="A49" s="48">
        <v>39</v>
      </c>
    </row>
    <row r="50" spans="1:15" ht="15" hidden="1" customHeight="1">
      <c r="A50" s="48">
        <v>40</v>
      </c>
    </row>
    <row r="51" spans="1:15" ht="15" hidden="1" customHeight="1">
      <c r="A51" s="48">
        <v>41</v>
      </c>
    </row>
    <row r="52" spans="1:15" ht="15" hidden="1" customHeight="1">
      <c r="A52" s="48">
        <v>42</v>
      </c>
      <c r="B52" s="55"/>
    </row>
    <row r="53" spans="1:15" ht="15" hidden="1" customHeight="1">
      <c r="A53" s="48">
        <v>43</v>
      </c>
    </row>
    <row r="54" spans="1:15" ht="15" hidden="1" customHeight="1">
      <c r="A54" s="48">
        <v>44</v>
      </c>
    </row>
    <row r="55" spans="1:15" ht="15" customHeight="1">
      <c r="A55" s="48">
        <v>45</v>
      </c>
    </row>
    <row r="56" spans="1:15" ht="15" customHeight="1">
      <c r="A56" s="48">
        <v>46</v>
      </c>
      <c r="B56" s="42" t="s">
        <v>129</v>
      </c>
    </row>
    <row r="57" spans="1:15" ht="15" customHeight="1">
      <c r="A57" s="48">
        <v>47</v>
      </c>
      <c r="B57" s="56" t="s">
        <v>130</v>
      </c>
    </row>
    <row r="58" spans="1:15" ht="15" customHeight="1">
      <c r="A58" s="48">
        <v>48</v>
      </c>
      <c r="B58" s="56" t="s">
        <v>131</v>
      </c>
    </row>
    <row r="59" spans="1:15" ht="15" customHeight="1">
      <c r="A59" s="48">
        <v>49</v>
      </c>
      <c r="B59" s="56"/>
    </row>
    <row r="60" spans="1:15" ht="15" customHeight="1">
      <c r="A60" s="48">
        <v>50</v>
      </c>
      <c r="B60" s="56"/>
    </row>
    <row r="61" spans="1:15" ht="15" customHeight="1">
      <c r="A61" s="48">
        <v>51</v>
      </c>
      <c r="B61" s="56"/>
      <c r="D61" s="57"/>
    </row>
    <row r="62" spans="1:15" ht="15" customHeight="1" thickBot="1">
      <c r="A62" s="58">
        <v>52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</row>
    <row r="63" spans="1:15" ht="15" customHeight="1">
      <c r="A63" s="42" t="s">
        <v>63</v>
      </c>
      <c r="M63" s="42" t="s">
        <v>64</v>
      </c>
    </row>
  </sheetData>
  <printOptions horizontalCentered="1"/>
  <pageMargins left="0.5" right="0.5" top="1.25" bottom="0.35" header="0.5" footer="0.5"/>
  <pageSetup scale="78" fitToHeight="0" orientation="landscape" horizontalDpi="4294967293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1"/>
  </sheetPr>
  <dimension ref="A1:S1901"/>
  <sheetViews>
    <sheetView topLeftCell="A350" workbookViewId="0">
      <selection activeCell="H371" sqref="H371"/>
    </sheetView>
  </sheetViews>
  <sheetFormatPr defaultRowHeight="14.1" customHeight="1"/>
  <cols>
    <col min="1" max="1" width="3.125" style="6" customWidth="1"/>
    <col min="2" max="2" width="6" style="6" bestFit="1" customWidth="1"/>
    <col min="3" max="4" width="8.375" style="6" customWidth="1"/>
    <col min="5" max="5" width="11" style="6" customWidth="1"/>
    <col min="6" max="6" width="7.5" style="6" customWidth="1"/>
    <col min="7" max="7" width="8.375" style="6" customWidth="1"/>
    <col min="8" max="8" width="2.875" style="6" customWidth="1"/>
    <col min="9" max="9" width="11.875" style="6" customWidth="1"/>
    <col min="10" max="10" width="4.875" style="6" customWidth="1"/>
    <col min="11" max="11" width="4.875" style="13" customWidth="1"/>
    <col min="12" max="12" width="11" style="6" customWidth="1"/>
    <col min="13" max="13" width="7.5" style="6" customWidth="1"/>
    <col min="14" max="14" width="8.375" style="6" customWidth="1"/>
    <col min="15" max="15" width="3" style="6" customWidth="1"/>
    <col min="16" max="16" width="11.875" style="6" customWidth="1"/>
    <col min="17" max="17" width="3.25" style="6" customWidth="1"/>
    <col min="18" max="18" width="4.125" style="6" customWidth="1"/>
    <col min="19" max="19" width="9" style="6" customWidth="1"/>
    <col min="20" max="16384" width="9" style="6"/>
  </cols>
  <sheetData>
    <row r="1" spans="1:19" ht="14.1" hidden="1" customHeight="1" thickBot="1">
      <c r="A1" s="5" t="s">
        <v>134</v>
      </c>
      <c r="B1" s="5"/>
      <c r="C1" s="5"/>
      <c r="D1" s="5"/>
      <c r="E1" s="5"/>
      <c r="F1" s="5"/>
      <c r="G1" s="5"/>
      <c r="H1" s="5" t="s">
        <v>135</v>
      </c>
      <c r="I1" s="5"/>
      <c r="J1" s="5"/>
      <c r="K1" s="12"/>
      <c r="L1" s="5"/>
      <c r="M1" s="5"/>
      <c r="N1" s="5"/>
      <c r="O1" s="5"/>
      <c r="P1" s="5"/>
      <c r="Q1" s="5"/>
      <c r="R1" s="5"/>
      <c r="S1" s="5" t="s">
        <v>136</v>
      </c>
    </row>
    <row r="2" spans="1:19" ht="14.1" hidden="1" customHeight="1">
      <c r="A2" s="6" t="s">
        <v>12</v>
      </c>
      <c r="E2" s="6" t="s">
        <v>13</v>
      </c>
      <c r="G2" s="6" t="s">
        <v>137</v>
      </c>
      <c r="K2" s="60"/>
      <c r="L2" s="7"/>
      <c r="N2" s="7"/>
      <c r="O2" s="7"/>
      <c r="P2" s="7" t="s">
        <v>15</v>
      </c>
      <c r="S2" s="8"/>
    </row>
    <row r="3" spans="1:19" ht="14.1" hidden="1" customHeight="1">
      <c r="G3" s="6" t="s">
        <v>138</v>
      </c>
      <c r="L3" s="10"/>
      <c r="O3" s="9"/>
      <c r="P3" s="9" t="s">
        <v>17</v>
      </c>
      <c r="Q3" s="10" t="s">
        <v>139</v>
      </c>
      <c r="S3" s="11"/>
    </row>
    <row r="4" spans="1:19" ht="14.1" hidden="1" customHeight="1">
      <c r="A4" s="6" t="s">
        <v>19</v>
      </c>
      <c r="G4" s="6" t="s">
        <v>140</v>
      </c>
      <c r="L4" s="10"/>
      <c r="M4" s="9"/>
      <c r="P4" s="9"/>
      <c r="Q4" s="10" t="s">
        <v>20</v>
      </c>
      <c r="S4" s="11"/>
    </row>
    <row r="5" spans="1:19" ht="14.1" hidden="1" customHeight="1">
      <c r="G5" s="6" t="s">
        <v>141</v>
      </c>
      <c r="L5" s="10"/>
      <c r="M5" s="9"/>
      <c r="P5" s="9"/>
      <c r="Q5" s="10" t="s">
        <v>21</v>
      </c>
      <c r="S5" s="11"/>
    </row>
    <row r="6" spans="1:19" ht="14.1" hidden="1" customHeight="1">
      <c r="A6" s="23" t="s">
        <v>22</v>
      </c>
      <c r="B6" s="23"/>
      <c r="C6" s="23"/>
      <c r="D6" s="23"/>
      <c r="E6" s="23"/>
      <c r="F6" s="23"/>
      <c r="G6" s="6" t="s">
        <v>142</v>
      </c>
      <c r="H6" s="61"/>
      <c r="I6" s="61"/>
      <c r="J6" s="61"/>
      <c r="K6" s="16"/>
      <c r="L6" s="23"/>
      <c r="M6" s="23"/>
      <c r="N6" s="23"/>
      <c r="O6" s="23"/>
      <c r="P6" s="23"/>
      <c r="Q6" s="23" t="s">
        <v>143</v>
      </c>
      <c r="R6" s="23"/>
      <c r="S6" s="23"/>
    </row>
    <row r="7" spans="1:19" ht="14.1" hidden="1" customHeight="1">
      <c r="C7" s="61"/>
      <c r="D7" s="61"/>
      <c r="E7" s="61"/>
      <c r="F7" s="61"/>
      <c r="G7" s="62" t="s">
        <v>144</v>
      </c>
      <c r="H7" s="63"/>
      <c r="I7" s="63"/>
      <c r="J7" s="63"/>
      <c r="K7" s="61"/>
      <c r="L7" s="61"/>
      <c r="M7" s="61"/>
      <c r="N7" s="61"/>
      <c r="O7" s="61"/>
      <c r="P7" s="61"/>
      <c r="Q7" s="61"/>
      <c r="R7" s="61"/>
      <c r="S7" s="61"/>
    </row>
    <row r="8" spans="1:19" ht="14.1" hidden="1" customHeight="1" thickBot="1">
      <c r="A8" s="5"/>
      <c r="B8" s="12"/>
      <c r="C8" s="12"/>
      <c r="D8" s="64"/>
      <c r="E8" s="64"/>
      <c r="F8" s="64"/>
      <c r="G8" s="65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</row>
    <row r="9" spans="1:19" ht="14.1" hidden="1" customHeight="1">
      <c r="A9" s="23"/>
      <c r="B9" s="66"/>
      <c r="C9" s="66"/>
      <c r="D9" s="67"/>
      <c r="E9" s="63"/>
      <c r="F9" s="67"/>
      <c r="G9" s="63"/>
      <c r="H9" s="68"/>
      <c r="I9" s="63"/>
      <c r="J9" s="67"/>
      <c r="K9" s="63"/>
      <c r="L9" s="67"/>
      <c r="M9" s="68"/>
      <c r="N9" s="67"/>
      <c r="O9" s="67"/>
      <c r="P9" s="67"/>
      <c r="Q9" s="67"/>
      <c r="R9" s="67"/>
      <c r="S9" s="67"/>
    </row>
    <row r="10" spans="1:19" ht="14.1" hidden="1" customHeight="1">
      <c r="A10" s="23"/>
      <c r="B10" s="66"/>
      <c r="C10" s="67"/>
      <c r="D10" s="67"/>
      <c r="E10" s="67"/>
      <c r="F10" s="68"/>
      <c r="G10" s="68"/>
      <c r="H10" s="69"/>
      <c r="I10" s="69"/>
      <c r="J10" s="63"/>
      <c r="K10" s="70"/>
      <c r="L10" s="68"/>
      <c r="M10" s="67"/>
      <c r="N10" s="68"/>
      <c r="O10" s="68"/>
      <c r="P10" s="68"/>
      <c r="Q10" s="68"/>
      <c r="R10" s="68"/>
      <c r="S10" s="67"/>
    </row>
    <row r="11" spans="1:19" ht="14.1" hidden="1" customHeight="1">
      <c r="A11" s="23"/>
      <c r="B11" s="66"/>
      <c r="C11" s="67"/>
      <c r="D11" s="67"/>
      <c r="E11" s="63"/>
      <c r="F11" s="68"/>
      <c r="G11" s="63"/>
      <c r="H11" s="68"/>
      <c r="I11" s="68"/>
      <c r="J11" s="68"/>
      <c r="K11" s="63"/>
      <c r="L11" s="68"/>
      <c r="M11" s="68"/>
      <c r="N11" s="68"/>
      <c r="O11" s="68"/>
      <c r="P11" s="68"/>
      <c r="Q11" s="68"/>
      <c r="R11" s="68"/>
      <c r="S11" s="68"/>
    </row>
    <row r="12" spans="1:19" ht="14.1" hidden="1" customHeight="1">
      <c r="A12" s="16" t="s">
        <v>2</v>
      </c>
      <c r="B12" s="71"/>
      <c r="C12" s="72"/>
      <c r="D12" s="73"/>
      <c r="E12" s="73"/>
      <c r="F12" s="73"/>
      <c r="G12" s="74"/>
      <c r="H12" s="73"/>
      <c r="I12" s="73"/>
      <c r="J12" s="73"/>
      <c r="K12" s="74"/>
      <c r="L12" s="73"/>
      <c r="M12" s="74"/>
      <c r="N12" s="74"/>
      <c r="O12" s="73"/>
      <c r="P12" s="73"/>
      <c r="Q12" s="72"/>
      <c r="R12" s="75"/>
      <c r="S12" s="75"/>
    </row>
    <row r="13" spans="1:19" ht="14.1" hidden="1" customHeight="1" thickBot="1">
      <c r="A13" s="5" t="s">
        <v>39</v>
      </c>
      <c r="B13" s="76"/>
      <c r="C13" s="77"/>
      <c r="D13" s="78"/>
      <c r="E13" s="12"/>
      <c r="F13" s="77"/>
      <c r="G13" s="77"/>
      <c r="H13" s="77"/>
      <c r="I13" s="79"/>
      <c r="J13" s="77"/>
      <c r="K13" s="79"/>
      <c r="L13" s="79"/>
      <c r="M13" s="77"/>
      <c r="N13" s="77"/>
      <c r="O13" s="77"/>
      <c r="P13" s="79"/>
      <c r="Q13" s="77"/>
      <c r="R13" s="79"/>
      <c r="S13" s="79"/>
    </row>
    <row r="14" spans="1:19" ht="14.1" hidden="1" customHeight="1">
      <c r="A14" s="9">
        <v>1</v>
      </c>
      <c r="B14" s="80"/>
      <c r="C14" s="18"/>
      <c r="F14" s="20"/>
      <c r="G14" s="20"/>
      <c r="H14" s="20"/>
      <c r="I14" s="20"/>
      <c r="J14" s="21"/>
      <c r="K14" s="81"/>
      <c r="L14" s="21"/>
      <c r="M14" s="21"/>
      <c r="N14" s="21"/>
      <c r="O14" s="21"/>
      <c r="P14" s="21"/>
      <c r="Q14" s="21"/>
      <c r="R14" s="21"/>
      <c r="S14" s="21"/>
    </row>
    <row r="15" spans="1:19" ht="14.1" hidden="1" customHeight="1">
      <c r="A15" s="6">
        <v>2</v>
      </c>
      <c r="B15" s="19"/>
      <c r="C15" s="19"/>
      <c r="D15" s="16"/>
      <c r="E15" s="23"/>
      <c r="M15" s="19"/>
      <c r="N15" s="19"/>
      <c r="O15" s="19"/>
      <c r="P15" s="19"/>
      <c r="Q15" s="19"/>
      <c r="R15" s="19"/>
      <c r="S15" s="19"/>
    </row>
    <row r="16" spans="1:19" ht="14.1" hidden="1" customHeight="1">
      <c r="A16" s="6">
        <v>3</v>
      </c>
      <c r="B16" s="82"/>
      <c r="C16" s="19"/>
      <c r="D16" s="16"/>
      <c r="E16" s="20"/>
      <c r="M16" s="20"/>
      <c r="N16" s="83"/>
      <c r="O16" s="20"/>
      <c r="P16" s="20"/>
      <c r="Q16" s="20"/>
      <c r="R16" s="20"/>
      <c r="S16" s="84"/>
    </row>
    <row r="17" spans="1:19" ht="14.1" hidden="1" customHeight="1">
      <c r="A17" s="6">
        <v>4</v>
      </c>
      <c r="B17" s="82"/>
      <c r="C17" s="19"/>
      <c r="D17" s="23"/>
      <c r="E17" s="20"/>
      <c r="F17" s="85" t="s">
        <v>145</v>
      </c>
      <c r="G17" s="19"/>
      <c r="H17" s="185" t="s">
        <v>146</v>
      </c>
      <c r="I17" s="185"/>
      <c r="J17" s="185"/>
      <c r="K17" s="185"/>
      <c r="L17" s="185"/>
      <c r="M17" s="20"/>
      <c r="N17" s="83"/>
      <c r="O17" s="20"/>
      <c r="P17" s="20"/>
      <c r="Q17" s="20"/>
      <c r="R17" s="20"/>
      <c r="S17" s="86"/>
    </row>
    <row r="18" spans="1:19" ht="14.1" hidden="1" customHeight="1">
      <c r="A18" s="6">
        <v>5</v>
      </c>
      <c r="B18" s="82"/>
      <c r="C18" s="23"/>
      <c r="D18" s="23"/>
      <c r="E18" s="20"/>
      <c r="F18" s="13">
        <v>2</v>
      </c>
      <c r="G18" s="83"/>
      <c r="H18" s="20" t="s">
        <v>147</v>
      </c>
      <c r="I18" s="20"/>
      <c r="J18" s="20"/>
      <c r="K18" s="27"/>
      <c r="L18" s="20"/>
      <c r="M18" s="20"/>
      <c r="N18" s="83"/>
      <c r="O18" s="23"/>
      <c r="P18" s="20"/>
      <c r="Q18" s="20"/>
      <c r="R18" s="20"/>
      <c r="S18" s="86"/>
    </row>
    <row r="19" spans="1:19" ht="14.1" hidden="1" customHeight="1">
      <c r="A19" s="6">
        <v>6</v>
      </c>
      <c r="B19" s="87"/>
      <c r="C19" s="23"/>
      <c r="D19" s="23"/>
      <c r="E19" s="20"/>
      <c r="F19" s="13">
        <v>3</v>
      </c>
      <c r="G19" s="83"/>
      <c r="H19" s="20" t="s">
        <v>148</v>
      </c>
      <c r="I19" s="20"/>
      <c r="J19" s="20"/>
      <c r="K19" s="27"/>
      <c r="L19" s="20"/>
      <c r="M19" s="20"/>
      <c r="N19" s="83"/>
      <c r="O19" s="23"/>
      <c r="P19" s="20"/>
      <c r="Q19" s="23"/>
      <c r="R19" s="23"/>
      <c r="S19" s="84"/>
    </row>
    <row r="20" spans="1:19" ht="14.1" hidden="1" customHeight="1">
      <c r="A20" s="6">
        <v>7</v>
      </c>
      <c r="B20" s="73"/>
      <c r="C20" s="19"/>
      <c r="D20" s="23"/>
      <c r="E20" s="20"/>
      <c r="F20" s="13">
        <v>4</v>
      </c>
      <c r="G20" s="83"/>
      <c r="H20" s="20" t="s">
        <v>149</v>
      </c>
      <c r="I20" s="20"/>
      <c r="J20" s="23"/>
      <c r="K20" s="16"/>
      <c r="L20" s="20"/>
      <c r="M20" s="20"/>
      <c r="N20" s="20"/>
      <c r="O20" s="20"/>
      <c r="P20" s="20"/>
      <c r="Q20" s="20"/>
      <c r="R20" s="20"/>
      <c r="S20" s="84"/>
    </row>
    <row r="21" spans="1:19" ht="14.1" hidden="1" customHeight="1">
      <c r="A21" s="6">
        <v>8</v>
      </c>
      <c r="B21" s="23"/>
      <c r="C21" s="23"/>
      <c r="D21" s="23"/>
      <c r="E21" s="23"/>
      <c r="F21" s="13">
        <v>5</v>
      </c>
      <c r="G21" s="83"/>
      <c r="H21" s="20" t="s">
        <v>150</v>
      </c>
      <c r="I21" s="20"/>
      <c r="J21" s="23"/>
      <c r="K21" s="16"/>
      <c r="L21" s="24"/>
      <c r="M21" s="23"/>
      <c r="N21" s="23"/>
      <c r="O21" s="23"/>
      <c r="P21" s="23"/>
      <c r="Q21" s="23"/>
      <c r="R21" s="23"/>
      <c r="S21" s="23"/>
    </row>
    <row r="22" spans="1:19" ht="14.1" hidden="1" customHeight="1">
      <c r="A22" s="6">
        <v>9</v>
      </c>
      <c r="B22" s="19"/>
      <c r="C22" s="19"/>
      <c r="D22" s="23"/>
      <c r="E22" s="20"/>
      <c r="F22" s="13">
        <v>6</v>
      </c>
      <c r="G22" s="20"/>
      <c r="H22" s="20" t="s">
        <v>151</v>
      </c>
      <c r="I22" s="20"/>
      <c r="J22" s="20"/>
      <c r="K22" s="27"/>
      <c r="L22" s="20"/>
      <c r="M22" s="20"/>
      <c r="N22" s="20"/>
      <c r="O22" s="20"/>
      <c r="P22" s="20"/>
      <c r="Q22" s="20"/>
      <c r="R22" s="20"/>
      <c r="S22" s="84"/>
    </row>
    <row r="23" spans="1:19" ht="14.1" hidden="1" customHeight="1">
      <c r="A23" s="6">
        <v>10</v>
      </c>
      <c r="B23" s="82"/>
      <c r="C23" s="19"/>
      <c r="D23" s="23"/>
      <c r="E23" s="20"/>
      <c r="F23" s="13">
        <v>7</v>
      </c>
      <c r="G23" s="23"/>
      <c r="H23" s="20" t="s">
        <v>152</v>
      </c>
      <c r="I23" s="23"/>
      <c r="J23" s="23"/>
      <c r="K23" s="16"/>
      <c r="L23" s="23"/>
      <c r="M23" s="20"/>
      <c r="N23" s="83"/>
      <c r="O23" s="20"/>
      <c r="P23" s="20"/>
      <c r="Q23" s="20"/>
      <c r="R23" s="20"/>
      <c r="S23" s="86"/>
    </row>
    <row r="24" spans="1:19" ht="14.1" hidden="1" customHeight="1">
      <c r="A24" s="6">
        <v>11</v>
      </c>
      <c r="B24" s="88"/>
      <c r="C24" s="23"/>
      <c r="D24" s="23"/>
      <c r="E24" s="23"/>
      <c r="F24" s="13">
        <v>8</v>
      </c>
      <c r="G24" s="20"/>
      <c r="H24" s="20" t="s">
        <v>153</v>
      </c>
      <c r="I24" s="20"/>
      <c r="J24" s="20"/>
      <c r="K24" s="27"/>
      <c r="L24" s="20"/>
      <c r="M24" s="20"/>
      <c r="N24" s="83"/>
      <c r="O24" s="23"/>
      <c r="P24" s="20"/>
      <c r="Q24" s="23"/>
      <c r="R24" s="23"/>
      <c r="S24" s="84"/>
    </row>
    <row r="25" spans="1:19" ht="14.1" hidden="1" customHeight="1">
      <c r="A25" s="6">
        <v>12</v>
      </c>
      <c r="B25" s="88"/>
      <c r="C25" s="23"/>
      <c r="D25" s="23"/>
      <c r="E25" s="23"/>
      <c r="F25" s="13">
        <v>11</v>
      </c>
      <c r="G25" s="89"/>
      <c r="H25" s="20" t="s">
        <v>154</v>
      </c>
      <c r="I25" s="20"/>
      <c r="J25" s="20"/>
      <c r="K25" s="27"/>
      <c r="L25" s="90"/>
      <c r="M25" s="20"/>
      <c r="N25" s="83"/>
      <c r="O25" s="23"/>
      <c r="P25" s="20"/>
      <c r="Q25" s="23"/>
      <c r="R25" s="23"/>
      <c r="S25" s="84"/>
    </row>
    <row r="26" spans="1:19" ht="14.1" hidden="1" customHeight="1">
      <c r="A26" s="6">
        <v>13</v>
      </c>
      <c r="B26" s="82"/>
      <c r="C26" s="19"/>
      <c r="D26" s="23"/>
      <c r="E26" s="20"/>
      <c r="F26" s="13">
        <v>12</v>
      </c>
      <c r="G26" s="23"/>
      <c r="H26" s="20" t="s">
        <v>155</v>
      </c>
      <c r="I26" s="20"/>
      <c r="J26" s="23"/>
      <c r="K26" s="16"/>
      <c r="L26" s="20"/>
      <c r="M26" s="20"/>
      <c r="N26" s="83"/>
      <c r="O26" s="20"/>
      <c r="P26" s="20"/>
      <c r="Q26" s="20"/>
      <c r="R26" s="20"/>
      <c r="S26" s="86"/>
    </row>
    <row r="27" spans="1:19" ht="14.1" hidden="1" customHeight="1">
      <c r="A27" s="6">
        <v>14</v>
      </c>
      <c r="B27" s="82"/>
      <c r="C27" s="19"/>
      <c r="D27" s="23"/>
      <c r="E27" s="20"/>
      <c r="F27" s="13">
        <v>13</v>
      </c>
      <c r="G27" s="23"/>
      <c r="H27" s="20" t="s">
        <v>156</v>
      </c>
      <c r="I27" s="20"/>
      <c r="J27" s="23"/>
      <c r="K27" s="16"/>
      <c r="L27" s="20"/>
      <c r="M27" s="20"/>
      <c r="N27" s="91"/>
      <c r="O27" s="20"/>
      <c r="P27" s="20"/>
      <c r="Q27" s="20"/>
      <c r="R27" s="20"/>
      <c r="S27" s="86"/>
    </row>
    <row r="28" spans="1:19" ht="14.1" hidden="1" customHeight="1">
      <c r="A28" s="6">
        <v>15</v>
      </c>
      <c r="B28" s="87"/>
      <c r="C28" s="23"/>
      <c r="D28" s="23"/>
      <c r="E28" s="20"/>
      <c r="F28" s="13">
        <v>14</v>
      </c>
      <c r="G28" s="89"/>
      <c r="H28" s="20" t="s">
        <v>157</v>
      </c>
      <c r="I28" s="20"/>
      <c r="J28" s="20"/>
      <c r="K28" s="27"/>
      <c r="L28" s="20"/>
      <c r="M28" s="20"/>
      <c r="N28" s="83"/>
      <c r="O28" s="23"/>
      <c r="P28" s="20"/>
      <c r="Q28" s="23"/>
      <c r="R28" s="23"/>
      <c r="S28" s="84"/>
    </row>
    <row r="29" spans="1:19" ht="14.1" hidden="1" customHeight="1">
      <c r="A29" s="6">
        <v>16</v>
      </c>
      <c r="B29" s="73"/>
      <c r="C29" s="19"/>
      <c r="D29" s="23"/>
      <c r="E29" s="20"/>
      <c r="F29" s="13">
        <v>15</v>
      </c>
      <c r="G29" s="89"/>
      <c r="H29" s="20" t="s">
        <v>158</v>
      </c>
      <c r="I29" s="20"/>
      <c r="J29" s="20"/>
      <c r="K29" s="27"/>
      <c r="L29" s="20"/>
      <c r="M29" s="20"/>
      <c r="N29" s="20"/>
      <c r="O29" s="20"/>
      <c r="P29" s="20"/>
      <c r="Q29" s="20"/>
      <c r="R29" s="20"/>
      <c r="S29" s="84"/>
    </row>
    <row r="30" spans="1:19" ht="14.1" hidden="1" customHeight="1">
      <c r="A30" s="6">
        <v>17</v>
      </c>
      <c r="B30" s="23"/>
      <c r="C30" s="23"/>
      <c r="D30" s="23"/>
      <c r="E30" s="23"/>
      <c r="F30" s="13">
        <v>18</v>
      </c>
      <c r="G30" s="91"/>
      <c r="H30" s="20" t="s">
        <v>159</v>
      </c>
      <c r="I30" s="20"/>
      <c r="J30" s="23"/>
      <c r="K30" s="16"/>
      <c r="L30" s="24"/>
      <c r="M30" s="23"/>
      <c r="N30" s="23"/>
      <c r="O30" s="23"/>
      <c r="P30" s="23"/>
      <c r="Q30" s="23"/>
      <c r="R30" s="23"/>
      <c r="S30" s="23"/>
    </row>
    <row r="31" spans="1:19" ht="14.1" hidden="1" customHeight="1">
      <c r="A31" s="6">
        <v>18</v>
      </c>
      <c r="B31" s="23"/>
      <c r="C31" s="23"/>
      <c r="D31" s="23"/>
      <c r="E31" s="23"/>
      <c r="F31" s="13">
        <v>19</v>
      </c>
      <c r="G31" s="92"/>
      <c r="H31" s="20" t="s">
        <v>160</v>
      </c>
      <c r="I31" s="20"/>
      <c r="J31" s="20"/>
      <c r="K31" s="27"/>
      <c r="L31" s="20"/>
      <c r="M31" s="23"/>
      <c r="N31" s="23"/>
      <c r="O31" s="23"/>
      <c r="P31" s="23"/>
      <c r="Q31" s="23"/>
      <c r="R31" s="23"/>
      <c r="S31" s="23"/>
    </row>
    <row r="32" spans="1:19" ht="14.1" hidden="1" customHeight="1">
      <c r="A32" s="6">
        <v>19</v>
      </c>
      <c r="B32" s="23"/>
      <c r="C32" s="23"/>
      <c r="D32" s="23"/>
      <c r="E32" s="23"/>
      <c r="F32" s="13">
        <v>23</v>
      </c>
      <c r="G32" s="23"/>
      <c r="H32" s="20" t="s">
        <v>161</v>
      </c>
      <c r="I32" s="23"/>
      <c r="J32" s="23"/>
      <c r="K32" s="16"/>
      <c r="L32" s="23"/>
      <c r="M32" s="23"/>
      <c r="N32" s="23"/>
      <c r="O32" s="23"/>
      <c r="P32" s="23"/>
      <c r="Q32" s="23"/>
      <c r="R32" s="23"/>
      <c r="S32" s="23"/>
    </row>
    <row r="33" spans="1:19" ht="14.1" hidden="1" customHeight="1">
      <c r="A33" s="6">
        <v>20</v>
      </c>
      <c r="B33" s="19"/>
      <c r="C33" s="23"/>
      <c r="D33" s="23"/>
      <c r="E33" s="23"/>
      <c r="F33" s="13">
        <v>25</v>
      </c>
      <c r="G33" s="23"/>
      <c r="H33" s="20" t="s">
        <v>162</v>
      </c>
      <c r="I33" s="23"/>
      <c r="J33" s="23"/>
      <c r="K33" s="16"/>
      <c r="L33" s="23"/>
      <c r="M33" s="23"/>
      <c r="N33" s="23"/>
      <c r="O33" s="23"/>
      <c r="P33" s="19"/>
      <c r="Q33" s="20"/>
      <c r="R33" s="20"/>
      <c r="S33" s="84"/>
    </row>
    <row r="34" spans="1:19" ht="14.1" hidden="1" customHeight="1">
      <c r="A34" s="6">
        <v>21</v>
      </c>
      <c r="B34" s="23"/>
      <c r="C34" s="23"/>
      <c r="D34" s="23"/>
      <c r="E34" s="23"/>
      <c r="F34" s="13">
        <v>26</v>
      </c>
      <c r="G34" s="23"/>
      <c r="H34" s="20" t="s">
        <v>163</v>
      </c>
      <c r="I34" s="23"/>
      <c r="J34" s="23"/>
      <c r="K34" s="16"/>
      <c r="L34" s="23"/>
      <c r="M34" s="23"/>
      <c r="N34" s="23"/>
      <c r="O34" s="23"/>
      <c r="P34" s="23"/>
      <c r="Q34" s="23"/>
      <c r="R34" s="23"/>
      <c r="S34" s="23"/>
    </row>
    <row r="35" spans="1:19" ht="14.1" hidden="1" customHeight="1">
      <c r="A35" s="6">
        <v>22</v>
      </c>
      <c r="B35" s="23"/>
      <c r="C35" s="23"/>
      <c r="D35" s="23"/>
      <c r="E35" s="23"/>
      <c r="F35" s="13">
        <v>27</v>
      </c>
      <c r="G35" s="23"/>
      <c r="H35" s="20" t="s">
        <v>164</v>
      </c>
      <c r="I35" s="19"/>
      <c r="J35" s="23"/>
      <c r="K35" s="16"/>
      <c r="L35" s="23"/>
      <c r="M35" s="23"/>
      <c r="N35" s="23"/>
      <c r="O35" s="23"/>
      <c r="P35" s="23"/>
      <c r="Q35" s="23"/>
      <c r="R35" s="23"/>
      <c r="S35" s="23"/>
    </row>
    <row r="36" spans="1:19" ht="14.1" hidden="1" customHeight="1">
      <c r="A36" s="6">
        <v>23</v>
      </c>
      <c r="F36" s="13">
        <v>29</v>
      </c>
      <c r="G36" s="23"/>
      <c r="H36" s="20" t="s">
        <v>165</v>
      </c>
      <c r="I36" s="23"/>
      <c r="J36" s="23"/>
      <c r="K36" s="16"/>
      <c r="L36" s="23"/>
    </row>
    <row r="37" spans="1:19" ht="14.1" hidden="1" customHeight="1">
      <c r="A37" s="6">
        <v>24</v>
      </c>
      <c r="B37" s="18"/>
      <c r="C37" s="18"/>
      <c r="F37" s="13">
        <v>30</v>
      </c>
      <c r="G37" s="23"/>
      <c r="H37" s="20" t="s">
        <v>166</v>
      </c>
      <c r="I37" s="23"/>
      <c r="J37" s="23"/>
      <c r="K37" s="16"/>
      <c r="L37" s="23"/>
      <c r="M37" s="20"/>
      <c r="N37" s="20"/>
      <c r="O37" s="20"/>
      <c r="P37" s="20"/>
      <c r="Q37" s="20"/>
      <c r="R37" s="20"/>
      <c r="S37" s="84"/>
    </row>
    <row r="38" spans="1:19" ht="14.1" hidden="1" customHeight="1">
      <c r="A38" s="6">
        <v>25</v>
      </c>
      <c r="F38" s="13">
        <v>33</v>
      </c>
      <c r="H38" s="20" t="s">
        <v>167</v>
      </c>
    </row>
    <row r="39" spans="1:19" ht="14.1" hidden="1" customHeight="1">
      <c r="A39" s="6">
        <v>26</v>
      </c>
      <c r="B39" s="80"/>
      <c r="C39" s="18"/>
      <c r="F39" s="13">
        <v>36</v>
      </c>
      <c r="G39" s="20"/>
      <c r="H39" s="20" t="s">
        <v>168</v>
      </c>
      <c r="I39" s="20"/>
      <c r="J39" s="20"/>
      <c r="K39" s="27"/>
      <c r="L39" s="20"/>
      <c r="M39" s="20"/>
      <c r="N39" s="20"/>
      <c r="O39" s="20"/>
      <c r="P39" s="20"/>
      <c r="Q39" s="20"/>
      <c r="R39" s="20"/>
      <c r="S39" s="20"/>
    </row>
    <row r="40" spans="1:19" ht="14.1" hidden="1" customHeight="1">
      <c r="A40" s="6">
        <v>27</v>
      </c>
      <c r="B40" s="80"/>
      <c r="C40" s="18"/>
      <c r="F40" s="13">
        <v>37</v>
      </c>
      <c r="H40" s="20" t="s">
        <v>169</v>
      </c>
      <c r="M40" s="20"/>
      <c r="N40" s="20"/>
      <c r="O40" s="20"/>
      <c r="P40" s="20"/>
      <c r="Q40" s="20"/>
      <c r="R40" s="20"/>
      <c r="S40" s="20"/>
    </row>
    <row r="41" spans="1:19" ht="14.1" hidden="1" customHeight="1">
      <c r="A41" s="6">
        <v>28</v>
      </c>
      <c r="B41" s="80"/>
      <c r="C41" s="18"/>
      <c r="F41" s="13">
        <v>38</v>
      </c>
      <c r="G41" s="20"/>
      <c r="H41" s="20" t="s">
        <v>170</v>
      </c>
      <c r="I41" s="20"/>
      <c r="J41" s="21"/>
      <c r="K41" s="27"/>
      <c r="L41" s="21"/>
      <c r="M41" s="20"/>
      <c r="N41" s="20"/>
      <c r="O41" s="20"/>
      <c r="P41" s="20"/>
      <c r="Q41" s="20"/>
      <c r="R41" s="20"/>
      <c r="S41" s="20"/>
    </row>
    <row r="42" spans="1:19" ht="14.1" hidden="1" customHeight="1">
      <c r="A42" s="6">
        <v>29</v>
      </c>
      <c r="B42" s="80"/>
      <c r="C42" s="18"/>
      <c r="F42" s="20"/>
      <c r="G42" s="20"/>
      <c r="H42" s="20"/>
      <c r="I42" s="20"/>
      <c r="J42" s="21"/>
      <c r="K42" s="27"/>
      <c r="L42" s="21"/>
      <c r="M42" s="20"/>
      <c r="N42" s="20"/>
      <c r="O42" s="20"/>
      <c r="P42" s="20"/>
      <c r="Q42" s="20"/>
      <c r="R42" s="20"/>
      <c r="S42" s="20"/>
    </row>
    <row r="43" spans="1:19" ht="14.1" hidden="1" customHeight="1">
      <c r="A43" s="6">
        <v>30</v>
      </c>
      <c r="B43" s="80"/>
      <c r="C43" s="18"/>
      <c r="F43" s="20"/>
      <c r="G43" s="20"/>
      <c r="H43" s="20"/>
      <c r="I43" s="20"/>
      <c r="J43" s="21"/>
      <c r="K43" s="27"/>
      <c r="L43" s="21"/>
      <c r="M43" s="20"/>
      <c r="N43" s="20"/>
      <c r="O43" s="20"/>
      <c r="P43" s="20"/>
      <c r="Q43" s="20"/>
      <c r="R43" s="20"/>
      <c r="S43" s="20"/>
    </row>
    <row r="44" spans="1:19" ht="14.1" hidden="1" customHeight="1">
      <c r="A44" s="6">
        <v>31</v>
      </c>
      <c r="B44" s="80"/>
      <c r="C44" s="18"/>
      <c r="F44" s="20"/>
      <c r="G44" s="20"/>
      <c r="H44" s="20"/>
      <c r="I44" s="20"/>
      <c r="J44" s="21"/>
      <c r="K44" s="27"/>
      <c r="L44" s="21"/>
      <c r="M44" s="20"/>
      <c r="N44" s="20"/>
      <c r="O44" s="20"/>
      <c r="P44" s="20"/>
      <c r="Q44" s="20"/>
      <c r="R44" s="20"/>
      <c r="S44" s="20"/>
    </row>
    <row r="45" spans="1:19" ht="14.1" hidden="1" customHeight="1">
      <c r="A45" s="6">
        <v>32</v>
      </c>
      <c r="B45" s="80"/>
      <c r="C45" s="18"/>
      <c r="F45" s="20"/>
      <c r="G45" s="20"/>
      <c r="H45" s="20"/>
      <c r="I45" s="20"/>
      <c r="J45" s="21"/>
      <c r="K45" s="27"/>
      <c r="L45" s="21"/>
      <c r="M45" s="20"/>
      <c r="N45" s="20"/>
      <c r="O45" s="20"/>
      <c r="P45" s="20"/>
      <c r="Q45" s="20"/>
      <c r="R45" s="20"/>
      <c r="S45" s="20"/>
    </row>
    <row r="46" spans="1:19" ht="14.1" hidden="1" customHeight="1">
      <c r="A46" s="6">
        <v>33</v>
      </c>
      <c r="B46" s="93"/>
      <c r="C46" s="18"/>
      <c r="F46" s="20"/>
      <c r="G46" s="20"/>
      <c r="H46" s="20"/>
      <c r="I46" s="20"/>
      <c r="J46" s="21"/>
      <c r="K46" s="27"/>
      <c r="L46" s="21"/>
      <c r="M46" s="20"/>
      <c r="N46" s="20"/>
      <c r="O46" s="20"/>
      <c r="P46" s="20"/>
      <c r="Q46" s="20"/>
      <c r="R46" s="20"/>
      <c r="S46" s="20"/>
    </row>
    <row r="47" spans="1:19" ht="14.1" hidden="1" customHeight="1">
      <c r="A47" s="6">
        <v>34</v>
      </c>
      <c r="B47" s="80"/>
      <c r="C47" s="18"/>
      <c r="F47" s="20"/>
      <c r="G47" s="20"/>
      <c r="H47" s="20"/>
      <c r="I47" s="20"/>
      <c r="J47" s="21"/>
      <c r="K47" s="27"/>
      <c r="L47" s="21"/>
      <c r="M47" s="20"/>
      <c r="N47" s="20"/>
      <c r="O47" s="20"/>
      <c r="P47" s="20"/>
      <c r="Q47" s="20"/>
      <c r="R47" s="20"/>
      <c r="S47" s="20"/>
    </row>
    <row r="48" spans="1:19" ht="14.1" hidden="1" customHeight="1">
      <c r="A48" s="6">
        <v>35</v>
      </c>
      <c r="B48" s="80"/>
      <c r="C48" s="18"/>
      <c r="F48" s="20"/>
      <c r="G48" s="20"/>
      <c r="H48" s="20"/>
      <c r="I48" s="20"/>
      <c r="J48" s="21"/>
      <c r="K48" s="27"/>
      <c r="L48" s="21"/>
      <c r="M48" s="20"/>
      <c r="N48" s="20"/>
      <c r="O48" s="20"/>
      <c r="P48" s="20"/>
      <c r="Q48" s="20"/>
      <c r="R48" s="20"/>
      <c r="S48" s="20"/>
    </row>
    <row r="49" spans="1:19" ht="14.1" hidden="1" customHeight="1" thickBot="1">
      <c r="A49" s="5">
        <v>36</v>
      </c>
      <c r="B49" s="5"/>
      <c r="C49" s="5"/>
      <c r="D49" s="5"/>
      <c r="E49" s="5"/>
      <c r="F49" s="5"/>
      <c r="G49" s="5"/>
      <c r="H49" s="5"/>
      <c r="I49" s="5"/>
      <c r="J49" s="5"/>
      <c r="K49" s="12"/>
      <c r="L49" s="5"/>
      <c r="M49" s="5"/>
      <c r="N49" s="5"/>
      <c r="O49" s="5"/>
      <c r="P49" s="5"/>
      <c r="Q49" s="5"/>
      <c r="R49" s="5"/>
      <c r="S49" s="5"/>
    </row>
    <row r="50" spans="1:19" ht="14.1" hidden="1" customHeight="1">
      <c r="A50" s="6" t="s">
        <v>171</v>
      </c>
      <c r="Q50" s="6" t="s">
        <v>172</v>
      </c>
    </row>
    <row r="51" spans="1:19" ht="14.1" hidden="1" customHeight="1" thickBot="1">
      <c r="A51" s="5" t="s">
        <v>134</v>
      </c>
      <c r="B51" s="5"/>
      <c r="C51" s="5"/>
      <c r="D51" s="5"/>
      <c r="E51" s="5"/>
      <c r="F51" s="5"/>
      <c r="G51" s="5"/>
      <c r="H51" s="5" t="s">
        <v>135</v>
      </c>
      <c r="I51" s="5"/>
      <c r="J51" s="5"/>
      <c r="K51" s="12"/>
      <c r="L51" s="5"/>
      <c r="M51" s="5"/>
      <c r="N51" s="5"/>
      <c r="O51" s="5"/>
      <c r="P51" s="5"/>
      <c r="Q51" s="5"/>
      <c r="R51" s="5"/>
      <c r="S51" s="5" t="s">
        <v>173</v>
      </c>
    </row>
    <row r="52" spans="1:19" ht="14.1" hidden="1" customHeight="1">
      <c r="A52" s="6" t="s">
        <v>12</v>
      </c>
      <c r="E52" s="6" t="s">
        <v>13</v>
      </c>
      <c r="G52" s="6" t="s">
        <v>137</v>
      </c>
      <c r="K52" s="60"/>
      <c r="L52" s="7"/>
      <c r="N52" s="7"/>
      <c r="O52" s="7"/>
      <c r="P52" s="7" t="s">
        <v>15</v>
      </c>
      <c r="S52" s="8"/>
    </row>
    <row r="53" spans="1:19" ht="14.1" hidden="1" customHeight="1">
      <c r="G53" s="6" t="s">
        <v>138</v>
      </c>
      <c r="L53" s="10"/>
      <c r="O53" s="9"/>
      <c r="P53" s="9" t="s">
        <v>17</v>
      </c>
      <c r="Q53" s="10" t="s">
        <v>139</v>
      </c>
      <c r="S53" s="11"/>
    </row>
    <row r="54" spans="1:19" ht="14.1" hidden="1" customHeight="1">
      <c r="A54" s="6" t="s">
        <v>19</v>
      </c>
      <c r="G54" s="6" t="s">
        <v>140</v>
      </c>
      <c r="L54" s="10"/>
      <c r="M54" s="9"/>
      <c r="P54" s="9"/>
      <c r="Q54" s="10" t="s">
        <v>20</v>
      </c>
      <c r="S54" s="11"/>
    </row>
    <row r="55" spans="1:19" ht="14.1" hidden="1" customHeight="1">
      <c r="G55" s="6" t="s">
        <v>141</v>
      </c>
      <c r="L55" s="10"/>
      <c r="M55" s="9"/>
      <c r="P55" s="9"/>
      <c r="Q55" s="10" t="s">
        <v>21</v>
      </c>
      <c r="S55" s="11"/>
    </row>
    <row r="56" spans="1:19" ht="14.1" hidden="1" customHeight="1">
      <c r="A56" s="23" t="s">
        <v>22</v>
      </c>
      <c r="B56" s="23"/>
      <c r="C56" s="23"/>
      <c r="D56" s="23"/>
      <c r="E56" s="23"/>
      <c r="F56" s="23"/>
      <c r="G56" s="6" t="s">
        <v>142</v>
      </c>
      <c r="H56" s="61"/>
      <c r="I56" s="61"/>
      <c r="J56" s="61"/>
      <c r="K56" s="16"/>
      <c r="L56" s="23"/>
      <c r="M56" s="23"/>
      <c r="N56" s="23"/>
      <c r="O56" s="23"/>
      <c r="P56" s="23"/>
      <c r="Q56" s="23" t="s">
        <v>143</v>
      </c>
      <c r="R56" s="23"/>
      <c r="S56" s="23"/>
    </row>
    <row r="57" spans="1:19" ht="14.1" hidden="1" customHeight="1">
      <c r="C57" s="61"/>
      <c r="D57" s="61"/>
      <c r="E57" s="61"/>
      <c r="F57" s="61"/>
      <c r="G57" s="62" t="s">
        <v>144</v>
      </c>
      <c r="H57" s="63"/>
      <c r="I57" s="63"/>
      <c r="J57" s="63"/>
      <c r="K57" s="61"/>
      <c r="L57" s="61"/>
      <c r="M57" s="61"/>
      <c r="N57" s="61"/>
      <c r="O57" s="61"/>
      <c r="P57" s="61"/>
      <c r="Q57" s="61"/>
      <c r="R57" s="61"/>
      <c r="S57" s="61"/>
    </row>
    <row r="58" spans="1:19" ht="14.1" hidden="1" customHeight="1" thickBot="1">
      <c r="A58" s="5"/>
      <c r="B58" s="12"/>
      <c r="C58" s="12"/>
      <c r="D58" s="64"/>
      <c r="E58" s="64"/>
      <c r="F58" s="64"/>
      <c r="G58" s="65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</row>
    <row r="59" spans="1:19" ht="14.1" hidden="1" customHeight="1">
      <c r="A59" s="23"/>
      <c r="B59" s="66"/>
      <c r="C59" s="66"/>
      <c r="D59" s="67"/>
      <c r="E59" s="63"/>
      <c r="F59" s="67"/>
      <c r="G59" s="63"/>
      <c r="H59" s="68"/>
      <c r="I59" s="63"/>
      <c r="J59" s="67"/>
      <c r="K59" s="63"/>
      <c r="L59" s="67"/>
      <c r="M59" s="68"/>
      <c r="N59" s="67"/>
      <c r="O59" s="67"/>
      <c r="P59" s="67"/>
      <c r="Q59" s="67"/>
      <c r="R59" s="67"/>
      <c r="S59" s="67"/>
    </row>
    <row r="60" spans="1:19" ht="14.1" hidden="1" customHeight="1">
      <c r="A60" s="23"/>
      <c r="B60" s="66"/>
      <c r="C60" s="67"/>
      <c r="D60" s="67"/>
      <c r="E60" s="67"/>
      <c r="F60" s="68"/>
      <c r="G60" s="68"/>
      <c r="H60" s="69"/>
      <c r="I60" s="69" t="s">
        <v>174</v>
      </c>
      <c r="J60" s="63"/>
      <c r="K60" s="70" t="s">
        <v>175</v>
      </c>
      <c r="L60" s="68"/>
      <c r="M60" s="67"/>
      <c r="N60" s="68"/>
      <c r="O60" s="68"/>
      <c r="P60" s="68"/>
      <c r="Q60" s="68"/>
      <c r="R60" s="68"/>
      <c r="S60" s="67"/>
    </row>
    <row r="61" spans="1:19" ht="14.1" hidden="1" customHeight="1">
      <c r="A61" s="23"/>
      <c r="B61" s="66"/>
      <c r="C61" s="67"/>
      <c r="D61" s="67"/>
      <c r="E61" s="63"/>
      <c r="F61" s="68"/>
      <c r="G61" s="63"/>
      <c r="H61" s="68"/>
      <c r="I61" s="68"/>
      <c r="J61" s="68"/>
      <c r="K61" s="63"/>
      <c r="L61" s="68"/>
      <c r="M61" s="68"/>
      <c r="N61" s="68"/>
      <c r="O61" s="68"/>
      <c r="P61" s="68"/>
      <c r="Q61" s="68"/>
      <c r="R61" s="68"/>
      <c r="S61" s="68"/>
    </row>
    <row r="62" spans="1:19" ht="14.1" hidden="1" customHeight="1">
      <c r="A62" s="16" t="s">
        <v>2</v>
      </c>
      <c r="B62" s="71" t="s">
        <v>176</v>
      </c>
      <c r="C62" s="72"/>
      <c r="D62" s="73"/>
      <c r="E62" s="94"/>
      <c r="F62" s="94"/>
      <c r="G62" s="85" t="s">
        <v>177</v>
      </c>
      <c r="H62" s="94"/>
      <c r="I62" s="94"/>
      <c r="J62" s="72"/>
      <c r="K62" s="74"/>
      <c r="L62" s="94"/>
      <c r="M62" s="85"/>
      <c r="N62" s="85" t="s">
        <v>178</v>
      </c>
      <c r="O62" s="94"/>
      <c r="P62" s="94"/>
      <c r="Q62" s="72"/>
      <c r="R62" s="75"/>
      <c r="S62" s="75" t="s">
        <v>73</v>
      </c>
    </row>
    <row r="63" spans="1:19" ht="14.1" hidden="1" customHeight="1" thickBot="1">
      <c r="A63" s="5" t="s">
        <v>39</v>
      </c>
      <c r="B63" s="76" t="s">
        <v>179</v>
      </c>
      <c r="C63" s="77"/>
      <c r="D63" s="78"/>
      <c r="E63" s="12" t="s">
        <v>180</v>
      </c>
      <c r="F63" s="77"/>
      <c r="G63" s="77" t="s">
        <v>181</v>
      </c>
      <c r="H63" s="77"/>
      <c r="I63" s="79" t="s">
        <v>182</v>
      </c>
      <c r="J63" s="77"/>
      <c r="K63" s="79"/>
      <c r="L63" s="79" t="s">
        <v>180</v>
      </c>
      <c r="M63" s="77"/>
      <c r="N63" s="77" t="s">
        <v>181</v>
      </c>
      <c r="O63" s="77"/>
      <c r="P63" s="79" t="s">
        <v>182</v>
      </c>
      <c r="Q63" s="77"/>
      <c r="R63" s="79"/>
      <c r="S63" s="79" t="s">
        <v>183</v>
      </c>
    </row>
    <row r="64" spans="1:19" ht="14.1" hidden="1" customHeight="1">
      <c r="A64" s="6">
        <v>1</v>
      </c>
      <c r="B64" s="80"/>
      <c r="C64" s="18"/>
      <c r="F64" s="20"/>
      <c r="G64" s="20"/>
      <c r="H64" s="20"/>
      <c r="I64" s="20"/>
      <c r="J64" s="21"/>
      <c r="K64" s="81"/>
      <c r="L64" s="21"/>
      <c r="M64" s="21"/>
      <c r="N64" s="21"/>
      <c r="O64" s="21"/>
      <c r="P64" s="21"/>
      <c r="Q64" s="21"/>
      <c r="R64" s="21"/>
      <c r="S64" s="21"/>
    </row>
    <row r="65" spans="1:19" ht="14.1" hidden="1" customHeight="1">
      <c r="A65" s="6">
        <v>2</v>
      </c>
      <c r="B65" s="18" t="s">
        <v>184</v>
      </c>
      <c r="C65" s="18"/>
      <c r="F65" s="19"/>
      <c r="G65" s="19"/>
      <c r="H65" s="19"/>
      <c r="I65" s="19"/>
      <c r="J65" s="18"/>
      <c r="K65" s="75"/>
      <c r="L65" s="18"/>
      <c r="M65" s="19"/>
      <c r="N65" s="19"/>
      <c r="O65" s="19"/>
      <c r="P65" s="19"/>
      <c r="Q65" s="19"/>
      <c r="R65" s="19"/>
      <c r="S65" s="19"/>
    </row>
    <row r="66" spans="1:19" ht="14.1" hidden="1" customHeight="1">
      <c r="A66" s="6">
        <v>3</v>
      </c>
      <c r="B66" s="95" t="s">
        <v>185</v>
      </c>
      <c r="C66" s="18"/>
      <c r="E66" s="21">
        <v>7164900</v>
      </c>
      <c r="F66" s="20" t="s">
        <v>186</v>
      </c>
      <c r="G66" s="83">
        <v>8.5</v>
      </c>
      <c r="H66" s="20"/>
      <c r="I66" s="20">
        <v>60901650</v>
      </c>
      <c r="J66" s="21"/>
      <c r="K66" s="81"/>
      <c r="L66" s="21">
        <v>7164900</v>
      </c>
      <c r="M66" s="20" t="s">
        <v>186</v>
      </c>
      <c r="N66" s="83">
        <v>10.5</v>
      </c>
      <c r="O66" s="20"/>
      <c r="P66" s="20">
        <v>75231450</v>
      </c>
      <c r="Q66" s="20"/>
      <c r="R66" s="20"/>
      <c r="S66" s="84"/>
    </row>
    <row r="67" spans="1:19" ht="14.1" hidden="1" customHeight="1">
      <c r="A67" s="6">
        <v>4</v>
      </c>
      <c r="B67" s="96" t="s">
        <v>187</v>
      </c>
      <c r="E67" s="97">
        <v>17540</v>
      </c>
      <c r="F67" s="20" t="s">
        <v>186</v>
      </c>
      <c r="G67" s="83">
        <v>8.5</v>
      </c>
      <c r="I67" s="20">
        <v>149090</v>
      </c>
      <c r="L67" s="98">
        <v>17540</v>
      </c>
      <c r="M67" s="20" t="s">
        <v>186</v>
      </c>
      <c r="N67" s="83">
        <v>10.5</v>
      </c>
      <c r="P67" s="20">
        <v>184170</v>
      </c>
      <c r="S67" s="84"/>
    </row>
    <row r="68" spans="1:19" ht="14.1" hidden="1" customHeight="1">
      <c r="A68" s="6">
        <v>5</v>
      </c>
      <c r="B68" s="72" t="s">
        <v>188</v>
      </c>
      <c r="C68" s="18"/>
      <c r="E68" s="21">
        <v>7182440</v>
      </c>
      <c r="F68" s="20" t="s">
        <v>186</v>
      </c>
      <c r="G68" s="20"/>
      <c r="H68" s="20"/>
      <c r="I68" s="99">
        <v>61050740</v>
      </c>
      <c r="J68" s="20"/>
      <c r="K68" s="27"/>
      <c r="L68" s="21">
        <v>7182440</v>
      </c>
      <c r="M68" s="20" t="s">
        <v>186</v>
      </c>
      <c r="N68" s="20"/>
      <c r="O68" s="20"/>
      <c r="P68" s="99">
        <v>75415620</v>
      </c>
      <c r="Q68" s="20"/>
      <c r="R68" s="20"/>
      <c r="S68" s="84">
        <v>0.23529411764705882</v>
      </c>
    </row>
    <row r="69" spans="1:19" ht="14.1" hidden="1" customHeight="1">
      <c r="A69" s="6">
        <v>6</v>
      </c>
    </row>
    <row r="70" spans="1:19" ht="14.1" hidden="1" customHeight="1">
      <c r="A70" s="6">
        <v>7</v>
      </c>
    </row>
    <row r="71" spans="1:19" ht="14.1" hidden="1" customHeight="1">
      <c r="A71" s="6">
        <v>8</v>
      </c>
      <c r="S71" s="23"/>
    </row>
    <row r="72" spans="1:19" ht="14.1" hidden="1" customHeight="1">
      <c r="A72" s="6">
        <v>9</v>
      </c>
      <c r="B72" s="18" t="s">
        <v>189</v>
      </c>
      <c r="C72" s="18"/>
      <c r="E72" s="21"/>
      <c r="F72" s="20"/>
      <c r="G72" s="20"/>
      <c r="H72" s="20"/>
      <c r="I72" s="20"/>
      <c r="J72" s="20"/>
      <c r="K72" s="27"/>
      <c r="L72" s="21"/>
      <c r="M72" s="20"/>
      <c r="N72" s="20"/>
      <c r="O72" s="20"/>
      <c r="P72" s="20"/>
      <c r="Q72" s="20"/>
      <c r="R72" s="20"/>
      <c r="S72" s="84"/>
    </row>
    <row r="73" spans="1:19" ht="14.1" hidden="1" customHeight="1">
      <c r="A73" s="6">
        <v>10</v>
      </c>
      <c r="B73" s="95" t="s">
        <v>185</v>
      </c>
      <c r="C73" s="18"/>
      <c r="E73" s="21">
        <v>9043766</v>
      </c>
      <c r="F73" s="20" t="s">
        <v>190</v>
      </c>
      <c r="G73" s="89">
        <v>43.42</v>
      </c>
      <c r="H73" s="20"/>
      <c r="I73" s="20">
        <v>392680319.72000003</v>
      </c>
      <c r="J73" s="20"/>
      <c r="K73" s="27"/>
      <c r="L73" s="100" t="s">
        <v>191</v>
      </c>
      <c r="M73" s="20" t="s">
        <v>190</v>
      </c>
      <c r="N73" s="83">
        <v>0</v>
      </c>
      <c r="O73" s="20"/>
      <c r="P73" s="20">
        <v>0</v>
      </c>
      <c r="Q73" s="20"/>
      <c r="R73" s="20"/>
      <c r="S73" s="86"/>
    </row>
    <row r="74" spans="1:19" ht="14.1" hidden="1" customHeight="1">
      <c r="A74" s="6">
        <v>11</v>
      </c>
      <c r="B74" s="101" t="s">
        <v>192</v>
      </c>
      <c r="F74" s="20"/>
      <c r="I74" s="21"/>
      <c r="L74" s="21">
        <v>5878447.9000000004</v>
      </c>
      <c r="M74" s="20" t="s">
        <v>190</v>
      </c>
      <c r="N74" s="102">
        <v>50.79</v>
      </c>
      <c r="P74" s="21">
        <v>298566368.84100002</v>
      </c>
      <c r="S74" s="84"/>
    </row>
    <row r="75" spans="1:19" ht="14.1" hidden="1" customHeight="1">
      <c r="A75" s="6">
        <v>12</v>
      </c>
      <c r="B75" s="101" t="s">
        <v>193</v>
      </c>
      <c r="F75" s="20"/>
      <c r="I75" s="21"/>
      <c r="L75" s="21">
        <v>3165318.1</v>
      </c>
      <c r="M75" s="20" t="s">
        <v>190</v>
      </c>
      <c r="N75" s="102">
        <v>60.79</v>
      </c>
      <c r="P75" s="21">
        <v>192419687.29899997</v>
      </c>
      <c r="S75" s="84"/>
    </row>
    <row r="76" spans="1:19" ht="14.1" hidden="1" customHeight="1">
      <c r="A76" s="6">
        <v>13</v>
      </c>
      <c r="B76" s="96" t="s">
        <v>187</v>
      </c>
      <c r="E76" s="97">
        <v>24011</v>
      </c>
      <c r="F76" s="20" t="s">
        <v>190</v>
      </c>
      <c r="G76" s="103">
        <v>43.42</v>
      </c>
      <c r="I76" s="20">
        <v>1042557.62</v>
      </c>
      <c r="L76" s="98">
        <v>24011</v>
      </c>
      <c r="M76" s="20" t="s">
        <v>190</v>
      </c>
      <c r="N76" s="83">
        <v>54.29</v>
      </c>
      <c r="P76" s="20">
        <v>1303557.19</v>
      </c>
      <c r="Q76" s="20"/>
      <c r="R76" s="20"/>
      <c r="S76" s="86"/>
    </row>
    <row r="77" spans="1:19" ht="14.1" hidden="1" customHeight="1">
      <c r="A77" s="6">
        <v>14</v>
      </c>
      <c r="B77" s="72" t="s">
        <v>188</v>
      </c>
      <c r="C77" s="18"/>
      <c r="E77" s="21">
        <v>9067777</v>
      </c>
      <c r="F77" s="20" t="s">
        <v>190</v>
      </c>
      <c r="G77" s="92"/>
      <c r="H77" s="20"/>
      <c r="I77" s="99">
        <v>393722877.34000003</v>
      </c>
      <c r="J77" s="20"/>
      <c r="K77" s="27"/>
      <c r="L77" s="21">
        <v>9067777</v>
      </c>
      <c r="M77" s="20" t="s">
        <v>190</v>
      </c>
      <c r="N77" s="20"/>
      <c r="O77" s="20"/>
      <c r="P77" s="99">
        <v>492289613.32999998</v>
      </c>
      <c r="Q77" s="20"/>
      <c r="R77" s="20"/>
      <c r="S77" s="84">
        <v>0.25034546292031307</v>
      </c>
    </row>
    <row r="78" spans="1:19" ht="14.1" hidden="1" customHeight="1">
      <c r="A78" s="6">
        <v>15</v>
      </c>
      <c r="S78" s="84"/>
    </row>
    <row r="79" spans="1:19" ht="14.1" hidden="1" customHeight="1">
      <c r="A79" s="6">
        <v>16</v>
      </c>
      <c r="Q79" s="20"/>
      <c r="R79" s="20"/>
    </row>
    <row r="80" spans="1:19" ht="14.1" hidden="1" customHeight="1">
      <c r="A80" s="6">
        <v>17</v>
      </c>
      <c r="S80" s="23"/>
    </row>
    <row r="81" spans="1:19" ht="14.1" hidden="1" customHeight="1" thickBot="1">
      <c r="A81" s="6">
        <v>18</v>
      </c>
      <c r="B81" s="18" t="s">
        <v>194</v>
      </c>
      <c r="I81" s="104">
        <v>454773617.34000003</v>
      </c>
      <c r="P81" s="104">
        <v>567705233.32999992</v>
      </c>
      <c r="Q81" s="20"/>
      <c r="R81" s="20"/>
      <c r="S81" s="84">
        <v>0.24832490646784686</v>
      </c>
    </row>
    <row r="82" spans="1:19" ht="14.1" hidden="1" customHeight="1" thickTop="1">
      <c r="A82" s="6">
        <v>19</v>
      </c>
    </row>
    <row r="83" spans="1:19" ht="14.1" hidden="1" customHeight="1">
      <c r="A83" s="6">
        <v>20</v>
      </c>
    </row>
    <row r="84" spans="1:19" ht="14.1" hidden="1" customHeight="1">
      <c r="A84" s="6">
        <v>21</v>
      </c>
      <c r="E84" s="105"/>
    </row>
    <row r="85" spans="1:19" ht="14.1" hidden="1" customHeight="1">
      <c r="A85" s="6">
        <v>22</v>
      </c>
    </row>
    <row r="86" spans="1:19" ht="14.1" hidden="1" customHeight="1">
      <c r="A86" s="6">
        <v>23</v>
      </c>
    </row>
    <row r="87" spans="1:19" ht="14.1" hidden="1" customHeight="1">
      <c r="A87" s="6">
        <v>24</v>
      </c>
      <c r="B87" s="18"/>
      <c r="C87" s="18"/>
      <c r="F87" s="20"/>
      <c r="G87" s="20"/>
      <c r="H87" s="20"/>
      <c r="I87" s="20"/>
      <c r="J87" s="20"/>
      <c r="K87" s="27"/>
      <c r="L87" s="20"/>
      <c r="M87" s="20"/>
      <c r="N87" s="20"/>
      <c r="O87" s="20"/>
      <c r="P87" s="20"/>
      <c r="Q87" s="20"/>
      <c r="R87" s="20"/>
      <c r="S87" s="84"/>
    </row>
    <row r="88" spans="1:19" ht="14.1" hidden="1" customHeight="1">
      <c r="A88" s="6">
        <v>25</v>
      </c>
    </row>
    <row r="89" spans="1:19" ht="14.1" hidden="1" customHeight="1">
      <c r="A89" s="6">
        <v>26</v>
      </c>
      <c r="B89" s="80"/>
      <c r="C89" s="18"/>
      <c r="F89" s="20"/>
      <c r="G89" s="20"/>
      <c r="H89" s="20"/>
      <c r="I89" s="20"/>
      <c r="J89" s="21"/>
      <c r="K89" s="27"/>
      <c r="L89" s="21"/>
      <c r="M89" s="20"/>
      <c r="N89" s="20"/>
      <c r="O89" s="20"/>
      <c r="P89" s="20"/>
      <c r="Q89" s="20"/>
      <c r="R89" s="20"/>
      <c r="S89" s="20"/>
    </row>
    <row r="90" spans="1:19" ht="14.1" hidden="1" customHeight="1">
      <c r="A90" s="6">
        <v>27</v>
      </c>
      <c r="B90" s="80"/>
      <c r="C90" s="18"/>
      <c r="F90" s="20"/>
      <c r="G90" s="20"/>
      <c r="H90" s="20"/>
      <c r="I90" s="20"/>
      <c r="J90" s="21"/>
      <c r="K90" s="27"/>
      <c r="L90" s="21"/>
      <c r="M90" s="20"/>
      <c r="N90" s="20"/>
      <c r="O90" s="20"/>
      <c r="P90" s="20"/>
      <c r="Q90" s="20"/>
      <c r="R90" s="20"/>
      <c r="S90" s="20"/>
    </row>
    <row r="91" spans="1:19" ht="14.1" hidden="1" customHeight="1">
      <c r="A91" s="6">
        <v>28</v>
      </c>
      <c r="B91" s="80"/>
      <c r="C91" s="18"/>
      <c r="F91" s="20"/>
      <c r="G91" s="20"/>
      <c r="H91" s="20"/>
      <c r="I91" s="20"/>
      <c r="J91" s="21"/>
      <c r="K91" s="27"/>
      <c r="L91" s="21"/>
      <c r="M91" s="20"/>
      <c r="N91" s="20"/>
      <c r="O91" s="20"/>
      <c r="P91" s="20"/>
      <c r="Q91" s="20"/>
      <c r="R91" s="20"/>
      <c r="S91" s="20"/>
    </row>
    <row r="92" spans="1:19" ht="14.1" hidden="1" customHeight="1">
      <c r="A92" s="6">
        <v>29</v>
      </c>
      <c r="B92" s="80"/>
      <c r="C92" s="18"/>
      <c r="F92" s="20"/>
      <c r="G92" s="20"/>
      <c r="H92" s="20"/>
      <c r="I92" s="20"/>
      <c r="J92" s="21"/>
      <c r="K92" s="27"/>
      <c r="L92" s="21"/>
      <c r="M92" s="20"/>
      <c r="N92" s="20"/>
      <c r="O92" s="20"/>
      <c r="P92" s="20"/>
      <c r="Q92" s="20"/>
      <c r="R92" s="20"/>
      <c r="S92" s="20"/>
    </row>
    <row r="93" spans="1:19" ht="14.1" hidden="1" customHeight="1">
      <c r="A93" s="6">
        <v>30</v>
      </c>
      <c r="B93" s="80"/>
      <c r="C93" s="18"/>
      <c r="F93" s="20"/>
      <c r="G93" s="20"/>
      <c r="H93" s="20"/>
      <c r="I93" s="20"/>
      <c r="J93" s="21"/>
      <c r="K93" s="27"/>
      <c r="L93" s="21"/>
      <c r="M93" s="20"/>
      <c r="N93" s="20"/>
      <c r="O93" s="20"/>
      <c r="P93" s="20"/>
      <c r="Q93" s="20"/>
      <c r="R93" s="20"/>
      <c r="S93" s="20"/>
    </row>
    <row r="94" spans="1:19" ht="14.1" hidden="1" customHeight="1">
      <c r="A94" s="6">
        <v>31</v>
      </c>
      <c r="B94" s="80"/>
      <c r="C94" s="18"/>
      <c r="F94" s="20"/>
      <c r="G94" s="20"/>
      <c r="H94" s="20"/>
      <c r="I94" s="20"/>
      <c r="J94" s="21"/>
      <c r="K94" s="27"/>
      <c r="L94" s="21"/>
      <c r="M94" s="20"/>
      <c r="N94" s="20"/>
      <c r="O94" s="20"/>
      <c r="P94" s="20"/>
      <c r="Q94" s="20"/>
      <c r="R94" s="20"/>
      <c r="S94" s="20"/>
    </row>
    <row r="95" spans="1:19" ht="14.1" hidden="1" customHeight="1">
      <c r="A95" s="6">
        <v>32</v>
      </c>
      <c r="B95" s="80"/>
      <c r="C95" s="18"/>
      <c r="F95" s="20"/>
      <c r="G95" s="20"/>
      <c r="H95" s="20"/>
      <c r="I95" s="20"/>
      <c r="J95" s="21"/>
      <c r="K95" s="27"/>
      <c r="L95" s="21"/>
      <c r="M95" s="20"/>
      <c r="N95" s="20"/>
      <c r="O95" s="20"/>
      <c r="P95" s="20"/>
      <c r="Q95" s="20"/>
      <c r="R95" s="20"/>
      <c r="S95" s="20"/>
    </row>
    <row r="96" spans="1:19" ht="14.1" hidden="1" customHeight="1">
      <c r="A96" s="6">
        <v>33</v>
      </c>
      <c r="B96" s="93"/>
      <c r="C96" s="18"/>
      <c r="F96" s="20"/>
      <c r="G96" s="20"/>
      <c r="H96" s="20"/>
      <c r="I96" s="20"/>
      <c r="J96" s="21"/>
      <c r="K96" s="27"/>
      <c r="L96" s="21"/>
      <c r="M96" s="20"/>
      <c r="N96" s="20"/>
      <c r="O96" s="20"/>
      <c r="P96" s="20"/>
      <c r="Q96" s="20"/>
      <c r="R96" s="20"/>
      <c r="S96" s="20"/>
    </row>
    <row r="97" spans="1:19" ht="14.1" hidden="1" customHeight="1">
      <c r="A97" s="6">
        <v>34</v>
      </c>
      <c r="B97" s="80"/>
      <c r="C97" s="18"/>
      <c r="F97" s="20"/>
      <c r="G97" s="20"/>
      <c r="H97" s="20"/>
      <c r="I97" s="20"/>
      <c r="J97" s="21"/>
      <c r="K97" s="27"/>
      <c r="L97" s="21"/>
      <c r="M97" s="20"/>
      <c r="N97" s="20"/>
      <c r="O97" s="20"/>
      <c r="P97" s="20"/>
      <c r="Q97" s="20"/>
      <c r="R97" s="20"/>
      <c r="S97" s="20"/>
    </row>
    <row r="98" spans="1:19" ht="14.1" hidden="1" customHeight="1">
      <c r="A98" s="6">
        <v>35</v>
      </c>
      <c r="B98" s="80"/>
      <c r="C98" s="18"/>
      <c r="F98" s="20"/>
      <c r="G98" s="20"/>
      <c r="H98" s="20"/>
      <c r="I98" s="20"/>
      <c r="J98" s="21"/>
      <c r="K98" s="27"/>
      <c r="L98" s="21"/>
      <c r="M98" s="20"/>
      <c r="N98" s="20"/>
      <c r="O98" s="20"/>
      <c r="P98" s="20"/>
      <c r="Q98" s="20"/>
      <c r="R98" s="20"/>
      <c r="S98" s="20"/>
    </row>
    <row r="99" spans="1:19" ht="14.1" hidden="1" customHeight="1" thickBot="1">
      <c r="A99" s="5">
        <v>36</v>
      </c>
      <c r="B99" s="5"/>
      <c r="C99" s="5"/>
      <c r="D99" s="5"/>
      <c r="E99" s="5"/>
      <c r="F99" s="5"/>
      <c r="G99" s="5"/>
      <c r="H99" s="5"/>
      <c r="I99" s="5"/>
      <c r="J99" s="5"/>
      <c r="K99" s="12"/>
      <c r="L99" s="5"/>
      <c r="M99" s="5"/>
      <c r="N99" s="5"/>
      <c r="O99" s="5"/>
      <c r="P99" s="5"/>
      <c r="Q99" s="5"/>
      <c r="R99" s="5"/>
      <c r="S99" s="5"/>
    </row>
    <row r="100" spans="1:19" ht="14.1" hidden="1" customHeight="1">
      <c r="A100" s="6" t="s">
        <v>171</v>
      </c>
      <c r="Q100" s="6" t="s">
        <v>172</v>
      </c>
    </row>
    <row r="101" spans="1:19" ht="14.1" hidden="1" customHeight="1" thickBot="1">
      <c r="A101" s="5" t="s">
        <v>134</v>
      </c>
      <c r="B101" s="5"/>
      <c r="C101" s="5"/>
      <c r="D101" s="5"/>
      <c r="E101" s="5"/>
      <c r="F101" s="5"/>
      <c r="G101" s="5"/>
      <c r="H101" s="5" t="s">
        <v>135</v>
      </c>
      <c r="I101" s="5"/>
      <c r="J101" s="5"/>
      <c r="K101" s="12"/>
      <c r="L101" s="5"/>
      <c r="M101" s="5"/>
      <c r="N101" s="5"/>
      <c r="O101" s="5"/>
      <c r="P101" s="5"/>
      <c r="Q101" s="5"/>
      <c r="R101" s="5"/>
      <c r="S101" s="5" t="s">
        <v>195</v>
      </c>
    </row>
    <row r="102" spans="1:19" ht="14.1" hidden="1" customHeight="1">
      <c r="A102" s="6" t="s">
        <v>12</v>
      </c>
      <c r="E102" s="6" t="s">
        <v>13</v>
      </c>
      <c r="G102" s="6" t="s">
        <v>137</v>
      </c>
      <c r="K102" s="60"/>
      <c r="L102" s="7"/>
      <c r="N102" s="7"/>
      <c r="O102" s="7"/>
      <c r="P102" s="7" t="s">
        <v>15</v>
      </c>
      <c r="S102" s="8"/>
    </row>
    <row r="103" spans="1:19" ht="14.1" hidden="1" customHeight="1">
      <c r="G103" s="6" t="s">
        <v>138</v>
      </c>
      <c r="L103" s="10"/>
      <c r="O103" s="9"/>
      <c r="P103" s="9" t="s">
        <v>17</v>
      </c>
      <c r="Q103" s="10" t="s">
        <v>139</v>
      </c>
      <c r="S103" s="11"/>
    </row>
    <row r="104" spans="1:19" ht="14.1" hidden="1" customHeight="1">
      <c r="A104" s="6" t="s">
        <v>19</v>
      </c>
      <c r="G104" s="6" t="s">
        <v>140</v>
      </c>
      <c r="L104" s="10"/>
      <c r="M104" s="9"/>
      <c r="P104" s="9"/>
      <c r="Q104" s="10" t="s">
        <v>20</v>
      </c>
      <c r="S104" s="11"/>
    </row>
    <row r="105" spans="1:19" ht="14.1" hidden="1" customHeight="1">
      <c r="G105" s="6" t="s">
        <v>141</v>
      </c>
      <c r="L105" s="10"/>
      <c r="M105" s="9"/>
      <c r="P105" s="9"/>
      <c r="Q105" s="10" t="s">
        <v>21</v>
      </c>
      <c r="S105" s="11"/>
    </row>
    <row r="106" spans="1:19" ht="14.1" hidden="1" customHeight="1">
      <c r="A106" s="23" t="s">
        <v>22</v>
      </c>
      <c r="B106" s="23"/>
      <c r="C106" s="23"/>
      <c r="D106" s="23"/>
      <c r="E106" s="23"/>
      <c r="F106" s="23"/>
      <c r="G106" s="6" t="s">
        <v>142</v>
      </c>
      <c r="H106" s="61"/>
      <c r="I106" s="61"/>
      <c r="J106" s="61"/>
      <c r="K106" s="16"/>
      <c r="L106" s="23"/>
      <c r="M106" s="23"/>
      <c r="N106" s="23"/>
      <c r="O106" s="23"/>
      <c r="P106" s="23"/>
      <c r="Q106" s="23" t="s">
        <v>143</v>
      </c>
      <c r="R106" s="23"/>
      <c r="S106" s="23"/>
    </row>
    <row r="107" spans="1:19" ht="14.1" hidden="1" customHeight="1">
      <c r="C107" s="61"/>
      <c r="D107" s="61"/>
      <c r="E107" s="61"/>
      <c r="F107" s="61"/>
      <c r="G107" s="62" t="s">
        <v>144</v>
      </c>
      <c r="H107" s="63"/>
      <c r="I107" s="63"/>
      <c r="J107" s="63"/>
      <c r="K107" s="61"/>
      <c r="L107" s="61"/>
      <c r="M107" s="61"/>
      <c r="N107" s="61"/>
      <c r="O107" s="61"/>
      <c r="P107" s="61"/>
      <c r="Q107" s="61"/>
      <c r="R107" s="61"/>
      <c r="S107" s="61"/>
    </row>
    <row r="108" spans="1:19" ht="14.1" hidden="1" customHeight="1" thickBot="1">
      <c r="A108" s="5"/>
      <c r="B108" s="12"/>
      <c r="C108" s="12"/>
      <c r="D108" s="64"/>
      <c r="E108" s="64"/>
      <c r="F108" s="64"/>
      <c r="G108" s="65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</row>
    <row r="109" spans="1:19" ht="14.1" hidden="1" customHeight="1">
      <c r="A109" s="23"/>
      <c r="B109" s="66"/>
      <c r="C109" s="66"/>
      <c r="D109" s="67"/>
      <c r="E109" s="63"/>
      <c r="F109" s="67"/>
      <c r="G109" s="63"/>
      <c r="H109" s="68"/>
      <c r="I109" s="63"/>
      <c r="J109" s="67"/>
      <c r="K109" s="63"/>
      <c r="L109" s="67"/>
      <c r="M109" s="68"/>
      <c r="N109" s="67"/>
      <c r="O109" s="67"/>
      <c r="P109" s="67"/>
      <c r="Q109" s="67"/>
      <c r="R109" s="67"/>
      <c r="S109" s="67"/>
    </row>
    <row r="110" spans="1:19" ht="14.1" hidden="1" customHeight="1">
      <c r="A110" s="23"/>
      <c r="B110" s="66"/>
      <c r="C110" s="67"/>
      <c r="D110" s="67"/>
      <c r="E110" s="67"/>
      <c r="F110" s="68"/>
      <c r="G110" s="68"/>
      <c r="H110" s="69"/>
      <c r="I110" s="69" t="s">
        <v>174</v>
      </c>
      <c r="J110" s="63"/>
      <c r="K110" s="70" t="s">
        <v>196</v>
      </c>
      <c r="L110" s="68"/>
      <c r="M110" s="67"/>
      <c r="N110" s="68"/>
      <c r="O110" s="68"/>
      <c r="P110" s="68"/>
      <c r="Q110" s="68"/>
      <c r="R110" s="68"/>
      <c r="S110" s="67"/>
    </row>
    <row r="111" spans="1:19" ht="14.1" hidden="1" customHeight="1">
      <c r="A111" s="23"/>
      <c r="B111" s="66"/>
      <c r="C111" s="67"/>
      <c r="D111" s="67"/>
      <c r="E111" s="63"/>
      <c r="F111" s="68"/>
      <c r="G111" s="63"/>
      <c r="H111" s="68"/>
      <c r="I111" s="68"/>
      <c r="J111" s="68"/>
      <c r="K111" s="63"/>
      <c r="L111" s="68"/>
      <c r="M111" s="68"/>
      <c r="N111" s="68"/>
      <c r="O111" s="68"/>
      <c r="P111" s="68"/>
      <c r="Q111" s="68"/>
      <c r="R111" s="68"/>
      <c r="S111" s="68"/>
    </row>
    <row r="112" spans="1:19" ht="14.1" hidden="1" customHeight="1">
      <c r="A112" s="16" t="s">
        <v>2</v>
      </c>
      <c r="B112" s="71" t="s">
        <v>176</v>
      </c>
      <c r="C112" s="72"/>
      <c r="D112" s="73"/>
      <c r="E112" s="94"/>
      <c r="F112" s="94"/>
      <c r="G112" s="85" t="s">
        <v>177</v>
      </c>
      <c r="H112" s="94"/>
      <c r="I112" s="94"/>
      <c r="J112" s="72"/>
      <c r="K112" s="74"/>
      <c r="L112" s="94"/>
      <c r="M112" s="85"/>
      <c r="N112" s="85" t="s">
        <v>178</v>
      </c>
      <c r="O112" s="94"/>
      <c r="P112" s="94"/>
      <c r="Q112" s="72"/>
      <c r="R112" s="75"/>
      <c r="S112" s="75" t="s">
        <v>73</v>
      </c>
    </row>
    <row r="113" spans="1:19" ht="14.1" hidden="1" customHeight="1" thickBot="1">
      <c r="A113" s="5" t="s">
        <v>39</v>
      </c>
      <c r="B113" s="76" t="s">
        <v>179</v>
      </c>
      <c r="C113" s="77"/>
      <c r="D113" s="78"/>
      <c r="E113" s="12" t="s">
        <v>180</v>
      </c>
      <c r="F113" s="77"/>
      <c r="G113" s="77" t="s">
        <v>181</v>
      </c>
      <c r="H113" s="77"/>
      <c r="I113" s="79" t="s">
        <v>182</v>
      </c>
      <c r="J113" s="77"/>
      <c r="K113" s="79"/>
      <c r="L113" s="79" t="s">
        <v>180</v>
      </c>
      <c r="M113" s="77"/>
      <c r="N113" s="77" t="s">
        <v>181</v>
      </c>
      <c r="O113" s="77"/>
      <c r="P113" s="79" t="s">
        <v>182</v>
      </c>
      <c r="Q113" s="77"/>
      <c r="R113" s="79"/>
      <c r="S113" s="79" t="s">
        <v>183</v>
      </c>
    </row>
    <row r="114" spans="1:19" ht="14.1" hidden="1" customHeight="1">
      <c r="A114" s="6">
        <v>1</v>
      </c>
      <c r="B114" s="80"/>
      <c r="C114" s="18"/>
      <c r="F114" s="20"/>
      <c r="G114" s="20"/>
      <c r="H114" s="20"/>
      <c r="I114" s="20"/>
      <c r="J114" s="21"/>
      <c r="K114" s="81"/>
      <c r="L114" s="21"/>
      <c r="M114" s="21"/>
      <c r="N114" s="21"/>
      <c r="O114" s="21"/>
      <c r="P114" s="21"/>
      <c r="Q114" s="21"/>
      <c r="R114" s="21"/>
      <c r="S114" s="21"/>
    </row>
    <row r="115" spans="1:19" ht="14.1" hidden="1" customHeight="1">
      <c r="A115" s="6">
        <v>2</v>
      </c>
      <c r="B115" s="18" t="s">
        <v>184</v>
      </c>
      <c r="C115" s="18"/>
      <c r="F115" s="19"/>
      <c r="G115" s="19"/>
      <c r="H115" s="19"/>
      <c r="I115" s="19"/>
      <c r="J115" s="18"/>
      <c r="K115" s="75"/>
      <c r="L115" s="18"/>
      <c r="M115" s="19"/>
      <c r="N115" s="19"/>
      <c r="O115" s="19"/>
      <c r="P115" s="19"/>
      <c r="Q115" s="19"/>
      <c r="R115" s="19"/>
      <c r="S115" s="19"/>
    </row>
    <row r="116" spans="1:19" ht="14.1" hidden="1" customHeight="1">
      <c r="A116" s="6">
        <v>3</v>
      </c>
      <c r="B116" s="95" t="s">
        <v>197</v>
      </c>
      <c r="C116" s="18"/>
      <c r="E116" s="21">
        <v>513</v>
      </c>
      <c r="F116" s="20" t="s">
        <v>186</v>
      </c>
      <c r="G116" s="83">
        <v>11.5</v>
      </c>
      <c r="H116" s="20"/>
      <c r="I116" s="20">
        <v>5899.5</v>
      </c>
      <c r="J116" s="20"/>
      <c r="K116" s="27"/>
      <c r="L116" s="21">
        <v>513</v>
      </c>
      <c r="M116" s="20" t="s">
        <v>186</v>
      </c>
      <c r="N116" s="83">
        <v>10.5</v>
      </c>
      <c r="O116" s="20"/>
      <c r="P116" s="20">
        <v>5386.5</v>
      </c>
      <c r="Q116" s="20"/>
      <c r="R116" s="20"/>
      <c r="S116" s="84"/>
    </row>
    <row r="117" spans="1:19" ht="14.1" hidden="1" customHeight="1">
      <c r="A117" s="6">
        <v>4</v>
      </c>
      <c r="B117" s="95" t="s">
        <v>198</v>
      </c>
      <c r="E117" s="97">
        <v>13</v>
      </c>
      <c r="F117" s="20" t="s">
        <v>186</v>
      </c>
      <c r="G117" s="83">
        <v>8.5</v>
      </c>
      <c r="I117" s="20">
        <v>110.5</v>
      </c>
      <c r="L117" s="97">
        <v>13</v>
      </c>
      <c r="M117" s="20" t="s">
        <v>186</v>
      </c>
      <c r="N117" s="83">
        <v>10.5</v>
      </c>
      <c r="P117" s="20">
        <v>136.5</v>
      </c>
      <c r="Q117" s="20"/>
      <c r="R117" s="20"/>
      <c r="S117" s="86"/>
    </row>
    <row r="118" spans="1:19" ht="14.1" hidden="1" customHeight="1">
      <c r="A118" s="6">
        <v>5</v>
      </c>
      <c r="B118" s="72" t="s">
        <v>188</v>
      </c>
      <c r="C118" s="18"/>
      <c r="E118" s="21">
        <v>526</v>
      </c>
      <c r="F118" s="20" t="s">
        <v>186</v>
      </c>
      <c r="G118" s="20"/>
      <c r="H118" s="20"/>
      <c r="I118" s="99">
        <v>6010</v>
      </c>
      <c r="J118" s="20"/>
      <c r="K118" s="27"/>
      <c r="L118" s="21">
        <v>526</v>
      </c>
      <c r="M118" s="20" t="s">
        <v>186</v>
      </c>
      <c r="N118" s="20"/>
      <c r="O118" s="20"/>
      <c r="P118" s="99">
        <v>5523</v>
      </c>
      <c r="S118" s="84"/>
    </row>
    <row r="119" spans="1:19" ht="14.1" hidden="1" customHeight="1">
      <c r="A119" s="6">
        <v>6</v>
      </c>
      <c r="K119" s="6"/>
    </row>
    <row r="120" spans="1:19" ht="14.1" hidden="1" customHeight="1">
      <c r="A120" s="6">
        <v>7</v>
      </c>
      <c r="B120" s="18" t="s">
        <v>189</v>
      </c>
      <c r="C120" s="18"/>
      <c r="E120" s="21"/>
      <c r="F120" s="20"/>
      <c r="G120" s="20"/>
      <c r="H120" s="20"/>
      <c r="I120" s="20"/>
      <c r="J120" s="20"/>
      <c r="K120" s="27"/>
      <c r="L120" s="21"/>
      <c r="M120" s="20"/>
      <c r="N120" s="20"/>
      <c r="O120" s="20"/>
      <c r="P120" s="20"/>
      <c r="Q120" s="20"/>
      <c r="R120" s="20"/>
      <c r="S120" s="84"/>
    </row>
    <row r="121" spans="1:19" ht="14.1" hidden="1" customHeight="1">
      <c r="A121" s="6">
        <v>8</v>
      </c>
      <c r="B121" s="95" t="s">
        <v>199</v>
      </c>
      <c r="C121" s="18"/>
      <c r="E121" s="21">
        <v>219</v>
      </c>
      <c r="F121" s="20" t="s">
        <v>190</v>
      </c>
      <c r="G121" s="89">
        <v>114.6</v>
      </c>
      <c r="H121" s="20"/>
      <c r="I121" s="20">
        <v>25097.4</v>
      </c>
      <c r="J121" s="20"/>
      <c r="K121" s="27"/>
      <c r="L121" s="21">
        <v>219</v>
      </c>
      <c r="M121" s="20" t="s">
        <v>190</v>
      </c>
      <c r="N121" s="83">
        <v>54.29</v>
      </c>
      <c r="O121" s="20"/>
      <c r="P121" s="20">
        <v>11889.51</v>
      </c>
      <c r="Q121" s="20"/>
      <c r="R121" s="20"/>
      <c r="S121" s="86"/>
    </row>
    <row r="122" spans="1:19" ht="14.1" hidden="1" customHeight="1">
      <c r="A122" s="6">
        <v>9</v>
      </c>
      <c r="B122" s="95" t="s">
        <v>200</v>
      </c>
      <c r="C122" s="18"/>
      <c r="E122" s="97">
        <v>660</v>
      </c>
      <c r="F122" s="20" t="s">
        <v>190</v>
      </c>
      <c r="G122" s="89">
        <v>9.68</v>
      </c>
      <c r="H122" s="20"/>
      <c r="I122" s="20">
        <v>6388.8</v>
      </c>
      <c r="J122" s="20"/>
      <c r="K122" s="27"/>
      <c r="L122" s="97">
        <v>660</v>
      </c>
      <c r="M122" s="20" t="s">
        <v>190</v>
      </c>
      <c r="N122" s="103">
        <v>54.29</v>
      </c>
      <c r="O122" s="20"/>
      <c r="P122" s="20">
        <v>35831.4</v>
      </c>
      <c r="Q122" s="20"/>
      <c r="R122" s="20"/>
      <c r="S122" s="86"/>
    </row>
    <row r="123" spans="1:19" ht="14.1" hidden="1" customHeight="1">
      <c r="A123" s="6">
        <v>10</v>
      </c>
      <c r="B123" s="72" t="s">
        <v>188</v>
      </c>
      <c r="C123" s="18"/>
      <c r="E123" s="21">
        <v>879</v>
      </c>
      <c r="F123" s="20" t="s">
        <v>190</v>
      </c>
      <c r="G123" s="92"/>
      <c r="H123" s="20"/>
      <c r="I123" s="99">
        <v>31486.2</v>
      </c>
      <c r="J123" s="20"/>
      <c r="K123" s="27"/>
      <c r="L123" s="21">
        <v>879</v>
      </c>
      <c r="M123" s="20" t="s">
        <v>190</v>
      </c>
      <c r="N123" s="20"/>
      <c r="O123" s="20"/>
      <c r="P123" s="99">
        <v>47720.91</v>
      </c>
      <c r="Q123" s="20"/>
      <c r="R123" s="20"/>
      <c r="S123" s="106"/>
    </row>
    <row r="124" spans="1:19" ht="14.1" hidden="1" customHeight="1">
      <c r="A124" s="6">
        <v>11</v>
      </c>
      <c r="K124" s="6"/>
    </row>
    <row r="125" spans="1:19" ht="14.1" hidden="1" customHeight="1">
      <c r="A125" s="6">
        <v>12</v>
      </c>
      <c r="S125" s="23"/>
    </row>
    <row r="126" spans="1:19" ht="14.1" hidden="1" customHeight="1" thickBot="1">
      <c r="A126" s="6">
        <v>13</v>
      </c>
      <c r="B126" s="18" t="s">
        <v>194</v>
      </c>
      <c r="I126" s="104">
        <v>37496.199999999997</v>
      </c>
      <c r="P126" s="104">
        <v>53243.91</v>
      </c>
      <c r="Q126" s="20"/>
      <c r="R126" s="20"/>
      <c r="S126" s="84">
        <v>0.41998149145780128</v>
      </c>
    </row>
    <row r="127" spans="1:19" ht="14.1" hidden="1" customHeight="1" thickTop="1">
      <c r="A127" s="6">
        <v>14</v>
      </c>
    </row>
    <row r="128" spans="1:19" ht="14.1" hidden="1" customHeight="1">
      <c r="A128" s="6">
        <v>15</v>
      </c>
      <c r="K128" s="6"/>
    </row>
    <row r="129" spans="1:19" ht="14.1" hidden="1" customHeight="1">
      <c r="A129" s="6">
        <v>16</v>
      </c>
      <c r="K129" s="6"/>
    </row>
    <row r="130" spans="1:19" ht="14.1" hidden="1" customHeight="1">
      <c r="A130" s="6">
        <v>17</v>
      </c>
      <c r="K130" s="6"/>
    </row>
    <row r="131" spans="1:19" ht="14.1" hidden="1" customHeight="1">
      <c r="A131" s="6">
        <v>18</v>
      </c>
      <c r="K131" s="6"/>
    </row>
    <row r="132" spans="1:19" ht="14.1" hidden="1" customHeight="1">
      <c r="A132" s="6">
        <v>19</v>
      </c>
      <c r="K132" s="6"/>
    </row>
    <row r="133" spans="1:19" ht="14.1" hidden="1" customHeight="1">
      <c r="A133" s="6">
        <v>20</v>
      </c>
      <c r="K133" s="6"/>
    </row>
    <row r="134" spans="1:19" ht="14.1" hidden="1" customHeight="1">
      <c r="A134" s="6">
        <v>21</v>
      </c>
    </row>
    <row r="135" spans="1:19" ht="14.1" hidden="1" customHeight="1">
      <c r="A135" s="6">
        <v>22</v>
      </c>
    </row>
    <row r="136" spans="1:19" ht="14.1" hidden="1" customHeight="1">
      <c r="A136" s="6">
        <v>23</v>
      </c>
    </row>
    <row r="137" spans="1:19" ht="14.1" hidden="1" customHeight="1">
      <c r="A137" s="6">
        <v>24</v>
      </c>
      <c r="B137" s="18"/>
      <c r="C137" s="18"/>
      <c r="F137" s="20"/>
      <c r="G137" s="20"/>
      <c r="H137" s="20"/>
      <c r="I137" s="20"/>
      <c r="J137" s="20"/>
      <c r="K137" s="27"/>
      <c r="L137" s="20"/>
      <c r="M137" s="20"/>
      <c r="N137" s="20"/>
      <c r="O137" s="20"/>
      <c r="P137" s="20"/>
      <c r="Q137" s="20"/>
      <c r="R137" s="20"/>
      <c r="S137" s="84"/>
    </row>
    <row r="138" spans="1:19" ht="14.1" hidden="1" customHeight="1">
      <c r="A138" s="6">
        <v>25</v>
      </c>
    </row>
    <row r="139" spans="1:19" ht="14.1" hidden="1" customHeight="1">
      <c r="A139" s="6">
        <v>26</v>
      </c>
      <c r="B139" s="80"/>
      <c r="C139" s="18"/>
      <c r="F139" s="20"/>
      <c r="G139" s="20"/>
      <c r="H139" s="20"/>
      <c r="I139" s="20"/>
      <c r="J139" s="21"/>
      <c r="K139" s="27"/>
      <c r="L139" s="21"/>
      <c r="M139" s="20"/>
      <c r="N139" s="20"/>
      <c r="O139" s="20"/>
      <c r="P139" s="20"/>
      <c r="Q139" s="20"/>
      <c r="R139" s="20"/>
      <c r="S139" s="20"/>
    </row>
    <row r="140" spans="1:19" ht="14.1" hidden="1" customHeight="1">
      <c r="A140" s="6">
        <v>27</v>
      </c>
      <c r="B140" s="80"/>
      <c r="C140" s="18"/>
      <c r="F140" s="20"/>
      <c r="G140" s="20"/>
      <c r="H140" s="20"/>
      <c r="I140" s="20"/>
      <c r="J140" s="21"/>
      <c r="K140" s="27"/>
      <c r="L140" s="21"/>
      <c r="M140" s="20"/>
      <c r="N140" s="20"/>
      <c r="O140" s="20"/>
      <c r="P140" s="20"/>
      <c r="Q140" s="20"/>
      <c r="R140" s="20"/>
      <c r="S140" s="20"/>
    </row>
    <row r="141" spans="1:19" ht="14.1" hidden="1" customHeight="1">
      <c r="A141" s="6">
        <v>28</v>
      </c>
      <c r="B141" s="80"/>
      <c r="C141" s="18"/>
      <c r="F141" s="20"/>
      <c r="G141" s="20"/>
      <c r="H141" s="20"/>
      <c r="I141" s="20"/>
      <c r="J141" s="21"/>
      <c r="K141" s="27"/>
      <c r="L141" s="21"/>
      <c r="M141" s="20"/>
      <c r="N141" s="20"/>
      <c r="O141" s="20"/>
      <c r="P141" s="20"/>
      <c r="Q141" s="20"/>
      <c r="R141" s="20"/>
      <c r="S141" s="20"/>
    </row>
    <row r="142" spans="1:19" ht="14.1" hidden="1" customHeight="1">
      <c r="A142" s="6">
        <v>29</v>
      </c>
      <c r="B142" s="80"/>
      <c r="C142" s="18"/>
      <c r="F142" s="20"/>
      <c r="G142" s="20"/>
      <c r="H142" s="20"/>
      <c r="I142" s="20"/>
      <c r="J142" s="21"/>
      <c r="K142" s="27"/>
      <c r="L142" s="21"/>
      <c r="M142" s="20"/>
      <c r="N142" s="20"/>
      <c r="O142" s="20"/>
      <c r="P142" s="20"/>
      <c r="Q142" s="20"/>
      <c r="R142" s="20"/>
      <c r="S142" s="20"/>
    </row>
    <row r="143" spans="1:19" ht="14.1" hidden="1" customHeight="1">
      <c r="A143" s="6">
        <v>30</v>
      </c>
      <c r="B143" s="80"/>
      <c r="C143" s="18"/>
      <c r="F143" s="20"/>
      <c r="G143" s="20"/>
      <c r="H143" s="20"/>
      <c r="I143" s="20"/>
      <c r="J143" s="21"/>
      <c r="K143" s="27"/>
      <c r="L143" s="21"/>
      <c r="M143" s="20"/>
      <c r="N143" s="20"/>
      <c r="O143" s="20"/>
      <c r="P143" s="20"/>
      <c r="Q143" s="20"/>
      <c r="R143" s="20"/>
      <c r="S143" s="20"/>
    </row>
    <row r="144" spans="1:19" ht="14.1" hidden="1" customHeight="1">
      <c r="A144" s="6">
        <v>31</v>
      </c>
      <c r="B144" s="80"/>
      <c r="C144" s="18"/>
      <c r="F144" s="20"/>
      <c r="G144" s="20"/>
      <c r="H144" s="20"/>
      <c r="I144" s="20"/>
      <c r="J144" s="21"/>
      <c r="K144" s="27"/>
      <c r="L144" s="21"/>
      <c r="M144" s="20"/>
      <c r="N144" s="20"/>
      <c r="O144" s="20"/>
      <c r="P144" s="20"/>
      <c r="Q144" s="20"/>
      <c r="R144" s="20"/>
      <c r="S144" s="20"/>
    </row>
    <row r="145" spans="1:19" ht="14.1" hidden="1" customHeight="1">
      <c r="A145" s="6">
        <v>32</v>
      </c>
      <c r="B145" s="80"/>
      <c r="C145" s="18"/>
      <c r="F145" s="20"/>
      <c r="G145" s="20"/>
      <c r="H145" s="20"/>
      <c r="I145" s="20"/>
      <c r="J145" s="21"/>
      <c r="K145" s="27"/>
      <c r="L145" s="21"/>
      <c r="M145" s="20"/>
      <c r="N145" s="20"/>
      <c r="O145" s="20"/>
      <c r="P145" s="20"/>
      <c r="Q145" s="20"/>
      <c r="R145" s="20"/>
      <c r="S145" s="20"/>
    </row>
    <row r="146" spans="1:19" ht="14.1" hidden="1" customHeight="1">
      <c r="A146" s="6">
        <v>33</v>
      </c>
      <c r="B146" s="93"/>
      <c r="C146" s="18"/>
      <c r="F146" s="20"/>
      <c r="G146" s="20"/>
      <c r="H146" s="20"/>
      <c r="I146" s="20"/>
      <c r="J146" s="21"/>
      <c r="K146" s="27"/>
      <c r="L146" s="21"/>
      <c r="M146" s="20"/>
      <c r="N146" s="20"/>
      <c r="O146" s="20"/>
      <c r="P146" s="20"/>
      <c r="Q146" s="20"/>
      <c r="R146" s="20"/>
      <c r="S146" s="20"/>
    </row>
    <row r="147" spans="1:19" ht="14.1" hidden="1" customHeight="1">
      <c r="A147" s="6">
        <v>34</v>
      </c>
      <c r="B147" s="80"/>
      <c r="C147" s="18"/>
      <c r="F147" s="20"/>
      <c r="G147" s="20"/>
      <c r="H147" s="20"/>
      <c r="I147" s="20"/>
      <c r="J147" s="21"/>
      <c r="K147" s="27"/>
      <c r="L147" s="21"/>
      <c r="M147" s="20"/>
      <c r="N147" s="20"/>
      <c r="O147" s="20"/>
      <c r="P147" s="20"/>
      <c r="Q147" s="20"/>
      <c r="R147" s="20"/>
      <c r="S147" s="20"/>
    </row>
    <row r="148" spans="1:19" ht="14.1" hidden="1" customHeight="1">
      <c r="A148" s="6">
        <v>35</v>
      </c>
      <c r="B148" s="80"/>
      <c r="C148" s="18"/>
      <c r="F148" s="20"/>
      <c r="G148" s="20"/>
      <c r="H148" s="20"/>
      <c r="I148" s="20"/>
      <c r="J148" s="21"/>
      <c r="K148" s="27"/>
      <c r="L148" s="21"/>
      <c r="M148" s="20"/>
      <c r="N148" s="20"/>
      <c r="O148" s="20"/>
      <c r="P148" s="20"/>
      <c r="Q148" s="20"/>
      <c r="R148" s="20"/>
      <c r="S148" s="20"/>
    </row>
    <row r="149" spans="1:19" ht="14.1" hidden="1" customHeight="1" thickBot="1">
      <c r="A149" s="5">
        <v>36</v>
      </c>
      <c r="B149" s="5"/>
      <c r="C149" s="5"/>
      <c r="D149" s="5"/>
      <c r="E149" s="5"/>
      <c r="F149" s="5"/>
      <c r="G149" s="5"/>
      <c r="H149" s="5"/>
      <c r="I149" s="5"/>
      <c r="J149" s="5"/>
      <c r="K149" s="12"/>
      <c r="L149" s="5"/>
      <c r="M149" s="5"/>
      <c r="N149" s="5"/>
      <c r="O149" s="5"/>
      <c r="P149" s="5"/>
      <c r="Q149" s="5"/>
      <c r="R149" s="5"/>
      <c r="S149" s="5"/>
    </row>
    <row r="150" spans="1:19" ht="14.1" hidden="1" customHeight="1">
      <c r="A150" s="6" t="s">
        <v>171</v>
      </c>
      <c r="Q150" s="6" t="s">
        <v>172</v>
      </c>
    </row>
    <row r="151" spans="1:19" ht="14.1" hidden="1" customHeight="1" thickBot="1">
      <c r="A151" s="5" t="s">
        <v>134</v>
      </c>
      <c r="B151" s="5"/>
      <c r="C151" s="5"/>
      <c r="D151" s="5"/>
      <c r="E151" s="5"/>
      <c r="F151" s="5"/>
      <c r="G151" s="5"/>
      <c r="H151" s="5" t="s">
        <v>135</v>
      </c>
      <c r="I151" s="5"/>
      <c r="J151" s="5"/>
      <c r="K151" s="12"/>
      <c r="L151" s="5"/>
      <c r="M151" s="5"/>
      <c r="N151" s="5"/>
      <c r="O151" s="5"/>
      <c r="P151" s="5"/>
      <c r="Q151" s="5"/>
      <c r="R151" s="5"/>
      <c r="S151" s="5" t="s">
        <v>201</v>
      </c>
    </row>
    <row r="152" spans="1:19" ht="14.1" hidden="1" customHeight="1">
      <c r="A152" s="6" t="s">
        <v>12</v>
      </c>
      <c r="E152" s="6" t="s">
        <v>13</v>
      </c>
      <c r="G152" s="6" t="s">
        <v>137</v>
      </c>
      <c r="K152" s="60"/>
      <c r="L152" s="7"/>
      <c r="N152" s="7"/>
      <c r="O152" s="7"/>
      <c r="P152" s="7" t="s">
        <v>15</v>
      </c>
      <c r="S152" s="8"/>
    </row>
    <row r="153" spans="1:19" ht="14.1" hidden="1" customHeight="1">
      <c r="G153" s="6" t="s">
        <v>138</v>
      </c>
      <c r="L153" s="10"/>
      <c r="O153" s="9"/>
      <c r="P153" s="9" t="s">
        <v>17</v>
      </c>
      <c r="Q153" s="10" t="s">
        <v>139</v>
      </c>
      <c r="S153" s="11"/>
    </row>
    <row r="154" spans="1:19" ht="14.1" hidden="1" customHeight="1">
      <c r="A154" s="6" t="s">
        <v>19</v>
      </c>
      <c r="G154" s="6" t="s">
        <v>140</v>
      </c>
      <c r="L154" s="10"/>
      <c r="M154" s="9"/>
      <c r="P154" s="9" t="s">
        <v>202</v>
      </c>
      <c r="Q154" s="10" t="s">
        <v>20</v>
      </c>
      <c r="S154" s="11"/>
    </row>
    <row r="155" spans="1:19" ht="14.1" hidden="1" customHeight="1">
      <c r="G155" s="6" t="s">
        <v>141</v>
      </c>
      <c r="L155" s="10"/>
      <c r="M155" s="9"/>
      <c r="P155" s="9" t="s">
        <v>202</v>
      </c>
      <c r="Q155" s="10" t="s">
        <v>21</v>
      </c>
      <c r="S155" s="11"/>
    </row>
    <row r="156" spans="1:19" ht="14.1" hidden="1" customHeight="1">
      <c r="A156" s="23" t="s">
        <v>22</v>
      </c>
      <c r="B156" s="23"/>
      <c r="C156" s="23"/>
      <c r="D156" s="23"/>
      <c r="E156" s="23"/>
      <c r="F156" s="23"/>
      <c r="G156" s="6" t="s">
        <v>142</v>
      </c>
      <c r="H156" s="23"/>
      <c r="I156" s="16"/>
      <c r="J156" s="23"/>
      <c r="K156" s="16"/>
      <c r="L156" s="23"/>
      <c r="M156" s="23"/>
      <c r="N156" s="23"/>
      <c r="O156" s="23"/>
      <c r="P156" s="23"/>
      <c r="Q156" s="23" t="s">
        <v>143</v>
      </c>
      <c r="R156" s="23"/>
      <c r="S156" s="23"/>
    </row>
    <row r="157" spans="1:19" ht="14.1" hidden="1" customHeight="1">
      <c r="C157" s="61"/>
      <c r="D157" s="61"/>
      <c r="E157" s="61"/>
      <c r="F157" s="61"/>
      <c r="G157" s="6" t="s">
        <v>144</v>
      </c>
      <c r="H157" s="61"/>
      <c r="I157" s="61"/>
      <c r="J157" s="61"/>
      <c r="K157" s="61"/>
      <c r="L157" s="61"/>
      <c r="M157" s="61"/>
      <c r="N157" s="61"/>
      <c r="O157" s="61"/>
      <c r="P157" s="61"/>
      <c r="Q157" s="61"/>
      <c r="R157" s="61"/>
      <c r="S157" s="61"/>
    </row>
    <row r="158" spans="1:19" ht="14.1" hidden="1" customHeight="1" thickBot="1">
      <c r="A158" s="5"/>
      <c r="B158" s="12"/>
      <c r="C158" s="12"/>
      <c r="D158" s="64"/>
      <c r="E158" s="64"/>
      <c r="F158" s="64"/>
      <c r="G158" s="5" t="s">
        <v>202</v>
      </c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</row>
    <row r="159" spans="1:19" ht="14.1" hidden="1" customHeight="1">
      <c r="A159" s="23"/>
      <c r="B159" s="66"/>
      <c r="C159" s="66"/>
      <c r="D159" s="67"/>
      <c r="E159" s="68"/>
      <c r="F159" s="67"/>
      <c r="G159" s="67"/>
      <c r="H159" s="68"/>
      <c r="I159" s="67"/>
      <c r="J159" s="67"/>
      <c r="K159" s="63"/>
      <c r="L159" s="67"/>
      <c r="M159" s="107"/>
      <c r="N159" s="108"/>
      <c r="O159" s="108"/>
      <c r="P159" s="108"/>
      <c r="Q159" s="67"/>
      <c r="R159" s="67"/>
      <c r="S159" s="67"/>
    </row>
    <row r="160" spans="1:19" ht="14.1" hidden="1" customHeight="1">
      <c r="A160" s="23"/>
      <c r="B160" s="66"/>
      <c r="C160" s="67"/>
      <c r="D160" s="67"/>
      <c r="E160" s="67"/>
      <c r="F160" s="68"/>
      <c r="G160" s="68"/>
      <c r="H160" s="69"/>
      <c r="I160" s="69" t="s">
        <v>174</v>
      </c>
      <c r="J160" s="63"/>
      <c r="K160" s="70" t="s">
        <v>149</v>
      </c>
      <c r="L160" s="68"/>
      <c r="M160" s="67"/>
      <c r="N160" s="68"/>
      <c r="O160" s="68"/>
      <c r="P160" s="68"/>
      <c r="Q160" s="68"/>
      <c r="R160" s="68"/>
      <c r="S160" s="67"/>
    </row>
    <row r="161" spans="1:19" ht="14.1" hidden="1" customHeight="1">
      <c r="A161" s="23"/>
      <c r="B161" s="66"/>
      <c r="C161" s="67"/>
      <c r="D161" s="67"/>
      <c r="E161" s="67"/>
      <c r="F161" s="68"/>
      <c r="G161" s="68"/>
      <c r="H161" s="68"/>
      <c r="I161" s="68"/>
      <c r="J161" s="68"/>
      <c r="K161" s="63"/>
      <c r="L161" s="68"/>
      <c r="M161" s="68"/>
      <c r="N161" s="68"/>
      <c r="O161" s="68"/>
      <c r="P161" s="68"/>
      <c r="Q161" s="68"/>
      <c r="R161" s="68"/>
      <c r="S161" s="68"/>
    </row>
    <row r="162" spans="1:19" ht="14.1" hidden="1" customHeight="1">
      <c r="A162" s="16" t="s">
        <v>2</v>
      </c>
      <c r="B162" s="71" t="s">
        <v>176</v>
      </c>
      <c r="C162" s="73"/>
      <c r="D162" s="73"/>
      <c r="E162" s="94"/>
      <c r="F162" s="94"/>
      <c r="G162" s="85" t="s">
        <v>177</v>
      </c>
      <c r="H162" s="94"/>
      <c r="I162" s="94"/>
      <c r="J162" s="72"/>
      <c r="K162" s="74"/>
      <c r="L162" s="94"/>
      <c r="M162" s="85"/>
      <c r="N162" s="85" t="s">
        <v>178</v>
      </c>
      <c r="O162" s="94"/>
      <c r="P162" s="94"/>
      <c r="Q162" s="72"/>
      <c r="R162" s="75"/>
      <c r="S162" s="75" t="s">
        <v>73</v>
      </c>
    </row>
    <row r="163" spans="1:19" ht="14.1" hidden="1" customHeight="1" thickBot="1">
      <c r="A163" s="12" t="s">
        <v>39</v>
      </c>
      <c r="B163" s="109" t="s">
        <v>179</v>
      </c>
      <c r="C163" s="77"/>
      <c r="D163" s="78"/>
      <c r="E163" s="12" t="s">
        <v>180</v>
      </c>
      <c r="F163" s="79"/>
      <c r="G163" s="79" t="s">
        <v>181</v>
      </c>
      <c r="H163" s="79"/>
      <c r="I163" s="79" t="s">
        <v>182</v>
      </c>
      <c r="J163" s="79"/>
      <c r="K163" s="79"/>
      <c r="L163" s="79" t="s">
        <v>180</v>
      </c>
      <c r="M163" s="79"/>
      <c r="N163" s="79" t="s">
        <v>181</v>
      </c>
      <c r="O163" s="79"/>
      <c r="P163" s="79" t="s">
        <v>182</v>
      </c>
      <c r="Q163" s="77"/>
      <c r="R163" s="79"/>
      <c r="S163" s="79" t="s">
        <v>183</v>
      </c>
    </row>
    <row r="164" spans="1:19" ht="14.1" hidden="1" customHeight="1">
      <c r="A164" s="6">
        <v>1</v>
      </c>
      <c r="B164" s="80"/>
      <c r="C164" s="18"/>
      <c r="F164" s="19"/>
      <c r="G164" s="19"/>
      <c r="H164" s="19"/>
      <c r="I164" s="19"/>
      <c r="J164" s="18"/>
      <c r="K164" s="74"/>
      <c r="L164" s="18"/>
      <c r="M164" s="19"/>
      <c r="N164" s="19"/>
      <c r="O164" s="19"/>
      <c r="P164" s="19"/>
      <c r="Q164" s="19"/>
      <c r="R164" s="19"/>
      <c r="S164" s="19"/>
    </row>
    <row r="165" spans="1:19" ht="14.1" hidden="1" customHeight="1">
      <c r="A165" s="6">
        <v>2</v>
      </c>
      <c r="B165" s="18" t="s">
        <v>184</v>
      </c>
      <c r="C165" s="18"/>
      <c r="F165" s="20"/>
      <c r="G165" s="20"/>
      <c r="H165" s="20"/>
      <c r="I165" s="20"/>
      <c r="J165" s="21"/>
      <c r="K165" s="27"/>
      <c r="L165" s="21"/>
      <c r="M165" s="20"/>
      <c r="N165" s="20"/>
      <c r="O165" s="20"/>
      <c r="P165" s="20"/>
      <c r="Q165" s="20"/>
      <c r="R165" s="20"/>
      <c r="S165" s="20"/>
    </row>
    <row r="166" spans="1:19" ht="14.1" hidden="1" customHeight="1">
      <c r="A166" s="6">
        <v>3</v>
      </c>
      <c r="B166" s="18" t="s">
        <v>203</v>
      </c>
      <c r="C166" s="18"/>
      <c r="E166" s="21">
        <v>721758</v>
      </c>
      <c r="F166" s="20" t="s">
        <v>186</v>
      </c>
      <c r="G166" s="83">
        <v>8.5</v>
      </c>
      <c r="H166" s="20"/>
      <c r="I166" s="20">
        <v>6134943</v>
      </c>
      <c r="J166" s="21"/>
      <c r="K166" s="27"/>
      <c r="L166" s="21">
        <v>721758</v>
      </c>
      <c r="M166" s="20" t="s">
        <v>186</v>
      </c>
      <c r="N166" s="83">
        <v>10.5</v>
      </c>
      <c r="O166" s="20"/>
      <c r="P166" s="20">
        <v>7578459</v>
      </c>
      <c r="Q166" s="20"/>
      <c r="R166" s="20"/>
      <c r="S166" s="84"/>
    </row>
    <row r="167" spans="1:19" ht="14.1" hidden="1" customHeight="1">
      <c r="A167" s="6">
        <v>4</v>
      </c>
      <c r="B167" s="6" t="s">
        <v>204</v>
      </c>
      <c r="C167" s="18"/>
      <c r="E167" s="21">
        <v>4170</v>
      </c>
      <c r="F167" s="20" t="s">
        <v>186</v>
      </c>
      <c r="G167" s="83">
        <v>7.5</v>
      </c>
      <c r="H167" s="20"/>
      <c r="I167" s="20">
        <v>31275</v>
      </c>
      <c r="J167" s="21"/>
      <c r="K167" s="27"/>
      <c r="L167" s="21">
        <v>4170</v>
      </c>
      <c r="M167" s="20" t="s">
        <v>186</v>
      </c>
      <c r="N167" s="83">
        <v>9</v>
      </c>
      <c r="O167" s="20"/>
      <c r="P167" s="20">
        <v>37530</v>
      </c>
      <c r="Q167" s="20"/>
      <c r="R167" s="20"/>
      <c r="S167" s="84"/>
    </row>
    <row r="168" spans="1:19" ht="14.1" hidden="1" customHeight="1">
      <c r="A168" s="6">
        <v>5</v>
      </c>
      <c r="B168" s="18" t="s">
        <v>205</v>
      </c>
      <c r="C168" s="18"/>
      <c r="E168" s="21">
        <v>28204</v>
      </c>
      <c r="F168" s="20" t="s">
        <v>186</v>
      </c>
      <c r="G168" s="83">
        <v>11.5</v>
      </c>
      <c r="H168" s="20"/>
      <c r="I168" s="20">
        <v>324346</v>
      </c>
      <c r="J168" s="20"/>
      <c r="K168" s="27"/>
      <c r="L168" s="21">
        <v>28204</v>
      </c>
      <c r="M168" s="20" t="s">
        <v>186</v>
      </c>
      <c r="N168" s="83">
        <v>12</v>
      </c>
      <c r="O168" s="20"/>
      <c r="P168" s="20">
        <v>338448</v>
      </c>
      <c r="Q168" s="20"/>
      <c r="R168" s="20"/>
      <c r="S168" s="84"/>
    </row>
    <row r="169" spans="1:19" ht="14.1" hidden="1" customHeight="1">
      <c r="A169" s="6">
        <v>6</v>
      </c>
      <c r="B169" s="18" t="s">
        <v>206</v>
      </c>
      <c r="E169" s="97">
        <v>48</v>
      </c>
      <c r="F169" s="20" t="s">
        <v>186</v>
      </c>
      <c r="G169" s="83">
        <v>8.5</v>
      </c>
      <c r="I169" s="20">
        <v>408</v>
      </c>
      <c r="L169" s="97">
        <v>48</v>
      </c>
      <c r="M169" s="20" t="s">
        <v>186</v>
      </c>
      <c r="N169" s="83">
        <v>10.5</v>
      </c>
      <c r="P169" s="20">
        <v>504</v>
      </c>
      <c r="Q169" s="20"/>
      <c r="R169" s="20"/>
      <c r="S169" s="84"/>
    </row>
    <row r="170" spans="1:19" ht="14.1" hidden="1" customHeight="1">
      <c r="A170" s="6">
        <v>7</v>
      </c>
      <c r="B170" s="72" t="s">
        <v>188</v>
      </c>
      <c r="C170" s="18"/>
      <c r="E170" s="21">
        <v>754180</v>
      </c>
      <c r="F170" s="20" t="s">
        <v>186</v>
      </c>
      <c r="G170" s="20"/>
      <c r="H170" s="20"/>
      <c r="I170" s="99">
        <v>6490972</v>
      </c>
      <c r="J170" s="20"/>
      <c r="K170" s="27"/>
      <c r="L170" s="21">
        <v>754180</v>
      </c>
      <c r="M170" s="20" t="s">
        <v>186</v>
      </c>
      <c r="N170" s="20"/>
      <c r="O170" s="20"/>
      <c r="P170" s="99">
        <v>7954941</v>
      </c>
      <c r="Q170" s="20"/>
      <c r="R170" s="20"/>
      <c r="S170" s="84">
        <v>0.22553925667835265</v>
      </c>
    </row>
    <row r="171" spans="1:19" ht="14.1" hidden="1" customHeight="1">
      <c r="A171" s="6">
        <v>8</v>
      </c>
      <c r="B171" s="18"/>
      <c r="C171" s="18"/>
      <c r="E171" s="21"/>
      <c r="F171" s="20"/>
      <c r="G171" s="20"/>
      <c r="H171" s="20"/>
      <c r="I171" s="20"/>
      <c r="J171" s="20"/>
      <c r="K171" s="27"/>
      <c r="L171" s="20"/>
      <c r="M171" s="20"/>
      <c r="N171" s="20"/>
      <c r="O171" s="20"/>
      <c r="P171" s="20"/>
      <c r="Q171" s="20"/>
      <c r="R171" s="20"/>
      <c r="S171" s="84"/>
    </row>
    <row r="172" spans="1:19" ht="14.1" hidden="1" customHeight="1">
      <c r="A172" s="6">
        <v>9</v>
      </c>
      <c r="B172" s="18" t="s">
        <v>207</v>
      </c>
      <c r="C172" s="19"/>
      <c r="D172" s="23"/>
      <c r="E172" s="20"/>
      <c r="F172" s="20"/>
      <c r="G172" s="20"/>
      <c r="H172" s="20"/>
      <c r="I172" s="20"/>
      <c r="J172" s="20"/>
      <c r="K172" s="27"/>
      <c r="L172" s="20"/>
      <c r="M172" s="20"/>
      <c r="N172" s="20"/>
      <c r="O172" s="20"/>
      <c r="P172" s="20"/>
      <c r="Q172" s="20"/>
      <c r="R172" s="20"/>
      <c r="S172" s="84"/>
    </row>
    <row r="173" spans="1:19" ht="14.1" hidden="1" customHeight="1">
      <c r="A173" s="6">
        <v>10</v>
      </c>
      <c r="B173" s="18" t="s">
        <v>208</v>
      </c>
      <c r="C173" s="19"/>
      <c r="D173" s="23"/>
      <c r="E173" s="20">
        <v>953777</v>
      </c>
      <c r="F173" s="20" t="s">
        <v>190</v>
      </c>
      <c r="G173" s="89">
        <v>43.42</v>
      </c>
      <c r="H173" s="20"/>
      <c r="I173" s="20">
        <v>41412997.340000004</v>
      </c>
      <c r="J173" s="20"/>
      <c r="K173" s="27"/>
      <c r="L173" s="20">
        <v>953777</v>
      </c>
      <c r="M173" s="20" t="s">
        <v>190</v>
      </c>
      <c r="N173" s="89">
        <v>54.29</v>
      </c>
      <c r="O173" s="20"/>
      <c r="P173" s="20">
        <v>51780553.329999998</v>
      </c>
      <c r="Q173" s="20"/>
      <c r="R173" s="20"/>
      <c r="S173" s="84"/>
    </row>
    <row r="174" spans="1:19" ht="14.1" hidden="1" customHeight="1">
      <c r="A174" s="6">
        <v>11</v>
      </c>
      <c r="B174" s="18" t="s">
        <v>209</v>
      </c>
      <c r="C174" s="19"/>
      <c r="D174" s="23"/>
      <c r="E174" s="20">
        <v>8964</v>
      </c>
      <c r="F174" s="20" t="s">
        <v>190</v>
      </c>
      <c r="G174" s="89">
        <v>114.6</v>
      </c>
      <c r="H174" s="20"/>
      <c r="I174" s="20">
        <v>1027274.4</v>
      </c>
      <c r="J174" s="20"/>
      <c r="K174" s="27"/>
      <c r="L174" s="20">
        <v>8964</v>
      </c>
      <c r="M174" s="20" t="s">
        <v>190</v>
      </c>
      <c r="N174" s="89">
        <v>148.72999999999999</v>
      </c>
      <c r="O174" s="20"/>
      <c r="P174" s="20">
        <v>1333215.72</v>
      </c>
      <c r="Q174" s="20"/>
      <c r="R174" s="20"/>
      <c r="S174" s="84"/>
    </row>
    <row r="175" spans="1:19" ht="14.1" hidden="1" customHeight="1">
      <c r="A175" s="6">
        <v>12</v>
      </c>
      <c r="B175" s="18" t="s">
        <v>210</v>
      </c>
      <c r="C175" s="19"/>
      <c r="D175" s="23"/>
      <c r="E175" s="97">
        <v>26077</v>
      </c>
      <c r="F175" s="20" t="s">
        <v>190</v>
      </c>
      <c r="G175" s="89">
        <v>9.68</v>
      </c>
      <c r="H175" s="20"/>
      <c r="I175" s="20">
        <v>252425.36</v>
      </c>
      <c r="J175" s="20"/>
      <c r="K175" s="27"/>
      <c r="L175" s="97">
        <v>26077</v>
      </c>
      <c r="M175" s="20" t="s">
        <v>190</v>
      </c>
      <c r="N175" s="89">
        <v>10.6</v>
      </c>
      <c r="O175" s="20"/>
      <c r="P175" s="20">
        <v>276416.2</v>
      </c>
      <c r="Q175" s="20"/>
      <c r="R175" s="20"/>
      <c r="S175" s="84"/>
    </row>
    <row r="176" spans="1:19" ht="14.1" hidden="1" customHeight="1">
      <c r="A176" s="6">
        <v>13</v>
      </c>
      <c r="B176" s="72" t="s">
        <v>188</v>
      </c>
      <c r="C176" s="19"/>
      <c r="D176" s="23"/>
      <c r="E176" s="21">
        <v>988818</v>
      </c>
      <c r="F176" s="20" t="s">
        <v>190</v>
      </c>
      <c r="G176" s="110"/>
      <c r="H176" s="20"/>
      <c r="I176" s="99">
        <v>42692697.100000001</v>
      </c>
      <c r="J176" s="20"/>
      <c r="K176" s="27"/>
      <c r="L176" s="21">
        <v>988818</v>
      </c>
      <c r="M176" s="20" t="s">
        <v>190</v>
      </c>
      <c r="N176" s="110"/>
      <c r="O176" s="20"/>
      <c r="P176" s="99">
        <v>53390185.25</v>
      </c>
      <c r="Q176" s="20"/>
      <c r="R176" s="20"/>
      <c r="S176" s="84">
        <v>0.25056950899454883</v>
      </c>
    </row>
    <row r="177" spans="1:19" ht="14.1" hidden="1" customHeight="1">
      <c r="A177" s="6">
        <v>14</v>
      </c>
      <c r="B177" s="18"/>
      <c r="C177" s="19"/>
      <c r="D177" s="23"/>
      <c r="E177" s="20"/>
      <c r="F177" s="20"/>
      <c r="G177" s="110"/>
      <c r="H177" s="20"/>
      <c r="I177" s="20"/>
      <c r="J177" s="20"/>
      <c r="K177" s="27"/>
      <c r="L177" s="20"/>
      <c r="M177" s="20"/>
      <c r="N177" s="110"/>
      <c r="O177" s="20"/>
      <c r="P177" s="20"/>
      <c r="Q177" s="20"/>
      <c r="R177" s="20"/>
      <c r="S177" s="84"/>
    </row>
    <row r="178" spans="1:19" ht="14.1" hidden="1" customHeight="1">
      <c r="A178" s="6">
        <v>15</v>
      </c>
      <c r="B178" s="18" t="s">
        <v>211</v>
      </c>
      <c r="C178" s="19"/>
      <c r="D178" s="23"/>
      <c r="E178" s="20"/>
      <c r="F178" s="20"/>
      <c r="G178" s="89"/>
      <c r="H178" s="20"/>
      <c r="I178" s="20"/>
      <c r="J178" s="20"/>
      <c r="K178" s="27"/>
      <c r="L178" s="20"/>
      <c r="M178" s="20"/>
      <c r="N178" s="89"/>
      <c r="O178" s="20"/>
      <c r="P178" s="20"/>
      <c r="Q178" s="20"/>
      <c r="R178" s="20"/>
      <c r="S178" s="84"/>
    </row>
    <row r="179" spans="1:19" ht="14.1" hidden="1" customHeight="1">
      <c r="A179" s="6">
        <v>16</v>
      </c>
      <c r="B179" s="6" t="s">
        <v>212</v>
      </c>
      <c r="E179" s="20">
        <v>99</v>
      </c>
      <c r="F179" s="20" t="s">
        <v>190</v>
      </c>
      <c r="G179" s="89">
        <v>1.9</v>
      </c>
      <c r="H179" s="20"/>
      <c r="I179" s="20">
        <v>188.1</v>
      </c>
      <c r="J179" s="20"/>
      <c r="K179" s="27"/>
      <c r="L179" s="20">
        <v>99</v>
      </c>
      <c r="M179" s="20" t="s">
        <v>190</v>
      </c>
      <c r="N179" s="89">
        <v>1.65</v>
      </c>
      <c r="O179" s="20"/>
      <c r="P179" s="20">
        <v>163.35</v>
      </c>
      <c r="Q179" s="20"/>
      <c r="R179" s="20"/>
      <c r="S179" s="84"/>
    </row>
    <row r="180" spans="1:19" ht="14.1" hidden="1" customHeight="1">
      <c r="A180" s="6">
        <v>17</v>
      </c>
      <c r="B180" s="6" t="s">
        <v>213</v>
      </c>
      <c r="E180" s="97">
        <v>0</v>
      </c>
      <c r="F180" s="20" t="s">
        <v>190</v>
      </c>
      <c r="G180" s="89">
        <v>1.9</v>
      </c>
      <c r="H180" s="20"/>
      <c r="I180" s="97">
        <v>0</v>
      </c>
      <c r="J180" s="20"/>
      <c r="K180" s="27"/>
      <c r="L180" s="97">
        <v>0</v>
      </c>
      <c r="M180" s="20" t="s">
        <v>190</v>
      </c>
      <c r="N180" s="89">
        <v>1.65</v>
      </c>
      <c r="O180" s="20"/>
      <c r="P180" s="97">
        <v>0</v>
      </c>
      <c r="Q180" s="20"/>
      <c r="R180" s="20"/>
      <c r="S180" s="84"/>
    </row>
    <row r="181" spans="1:19" ht="14.1" hidden="1" customHeight="1">
      <c r="A181" s="6">
        <v>18</v>
      </c>
      <c r="B181" s="72" t="s">
        <v>188</v>
      </c>
      <c r="E181" s="21">
        <v>99</v>
      </c>
      <c r="F181" s="20" t="s">
        <v>190</v>
      </c>
      <c r="I181" s="97">
        <v>188.1</v>
      </c>
      <c r="L181" s="21">
        <v>99</v>
      </c>
      <c r="M181" s="20" t="s">
        <v>190</v>
      </c>
      <c r="P181" s="97">
        <v>163.35</v>
      </c>
      <c r="Q181" s="20"/>
      <c r="R181" s="20"/>
      <c r="S181" s="84">
        <v>-0.13157894736842105</v>
      </c>
    </row>
    <row r="182" spans="1:19" ht="14.1" hidden="1" customHeight="1">
      <c r="A182" s="6">
        <v>19</v>
      </c>
      <c r="I182" s="21"/>
      <c r="P182" s="21"/>
      <c r="S182" s="84"/>
    </row>
    <row r="183" spans="1:19" ht="14.1" hidden="1" customHeight="1">
      <c r="A183" s="6">
        <v>20</v>
      </c>
    </row>
    <row r="184" spans="1:19" ht="14.1" hidden="1" customHeight="1">
      <c r="A184" s="6">
        <v>21</v>
      </c>
      <c r="B184" s="19"/>
      <c r="C184" s="19"/>
      <c r="D184" s="23"/>
      <c r="E184" s="23"/>
      <c r="F184" s="20"/>
      <c r="G184" s="20"/>
      <c r="H184" s="20"/>
      <c r="I184" s="111"/>
      <c r="J184" s="20"/>
      <c r="K184" s="27"/>
      <c r="L184" s="20"/>
      <c r="M184" s="20"/>
      <c r="N184" s="20"/>
      <c r="O184" s="20"/>
      <c r="P184" s="111"/>
      <c r="Q184" s="20"/>
      <c r="R184" s="20"/>
      <c r="S184" s="112"/>
    </row>
    <row r="185" spans="1:19" ht="14.1" hidden="1" customHeight="1" thickBot="1">
      <c r="A185" s="6">
        <v>22</v>
      </c>
      <c r="B185" s="18" t="s">
        <v>194</v>
      </c>
      <c r="I185" s="104">
        <v>49183857.200000003</v>
      </c>
      <c r="P185" s="104">
        <v>61345289.600000001</v>
      </c>
      <c r="Q185" s="20"/>
      <c r="R185" s="20"/>
      <c r="S185" s="84">
        <v>0.24726471432582148</v>
      </c>
    </row>
    <row r="186" spans="1:19" ht="14.1" hidden="1" customHeight="1" thickTop="1">
      <c r="A186" s="6">
        <v>23</v>
      </c>
      <c r="B186" s="80"/>
      <c r="C186" s="19"/>
      <c r="D186" s="23"/>
      <c r="E186" s="23"/>
      <c r="F186" s="20"/>
      <c r="G186" s="20"/>
      <c r="H186" s="20"/>
      <c r="I186" s="20"/>
      <c r="J186" s="20"/>
      <c r="K186" s="27"/>
      <c r="L186" s="20"/>
      <c r="M186" s="20"/>
      <c r="N186" s="20"/>
      <c r="O186" s="20"/>
      <c r="P186" s="20"/>
      <c r="Q186" s="20"/>
      <c r="R186" s="20"/>
      <c r="S186" s="20"/>
    </row>
    <row r="187" spans="1:19" ht="14.1" hidden="1" customHeight="1">
      <c r="A187" s="6">
        <v>24</v>
      </c>
      <c r="B187" s="80"/>
      <c r="C187" s="19"/>
      <c r="D187" s="23"/>
      <c r="E187" s="23"/>
      <c r="F187" s="20"/>
      <c r="G187" s="20"/>
      <c r="H187" s="20"/>
      <c r="I187" s="20"/>
      <c r="J187" s="20"/>
      <c r="K187" s="27"/>
      <c r="L187" s="20"/>
      <c r="M187" s="20"/>
      <c r="N187" s="20"/>
      <c r="O187" s="20"/>
      <c r="P187" s="20"/>
      <c r="Q187" s="20"/>
      <c r="R187" s="20"/>
      <c r="S187" s="20"/>
    </row>
    <row r="188" spans="1:19" ht="14.1" hidden="1" customHeight="1">
      <c r="A188" s="6">
        <v>25</v>
      </c>
      <c r="B188" s="80"/>
      <c r="C188" s="19"/>
      <c r="D188" s="23"/>
      <c r="E188" s="23"/>
      <c r="F188" s="20"/>
      <c r="G188" s="20"/>
      <c r="H188" s="20"/>
      <c r="I188" s="20"/>
      <c r="J188" s="20"/>
      <c r="K188" s="27"/>
      <c r="L188" s="20"/>
      <c r="M188" s="20"/>
      <c r="N188" s="20"/>
      <c r="O188" s="20"/>
      <c r="P188" s="20"/>
      <c r="Q188" s="20"/>
      <c r="R188" s="20"/>
      <c r="S188" s="20"/>
    </row>
    <row r="189" spans="1:19" ht="14.1" hidden="1" customHeight="1">
      <c r="A189" s="6">
        <v>26</v>
      </c>
      <c r="B189" s="80"/>
      <c r="C189" s="19"/>
      <c r="D189" s="23"/>
      <c r="E189" s="23"/>
      <c r="F189" s="20"/>
      <c r="G189" s="20"/>
      <c r="H189" s="20"/>
      <c r="I189" s="20"/>
      <c r="J189" s="20"/>
      <c r="K189" s="27"/>
      <c r="L189" s="20"/>
      <c r="M189" s="20"/>
      <c r="N189" s="20"/>
      <c r="O189" s="20"/>
      <c r="P189" s="20"/>
      <c r="Q189" s="20"/>
      <c r="R189" s="20"/>
      <c r="S189" s="20"/>
    </row>
    <row r="190" spans="1:19" ht="14.1" hidden="1" customHeight="1">
      <c r="A190" s="6">
        <v>27</v>
      </c>
      <c r="B190" s="80"/>
      <c r="C190" s="19"/>
      <c r="D190" s="23"/>
      <c r="E190" s="23"/>
      <c r="F190" s="20"/>
      <c r="G190" s="20"/>
      <c r="H190" s="20"/>
      <c r="I190" s="20"/>
      <c r="J190" s="20"/>
      <c r="K190" s="27"/>
      <c r="L190" s="20"/>
      <c r="M190" s="20"/>
      <c r="N190" s="20"/>
      <c r="O190" s="20"/>
      <c r="P190" s="20"/>
      <c r="Q190" s="20"/>
      <c r="R190" s="20"/>
      <c r="S190" s="20"/>
    </row>
    <row r="191" spans="1:19" ht="14.1" hidden="1" customHeight="1">
      <c r="A191" s="6">
        <v>28</v>
      </c>
      <c r="B191" s="80"/>
      <c r="C191" s="19"/>
      <c r="D191" s="23"/>
      <c r="E191" s="23"/>
      <c r="F191" s="20"/>
      <c r="G191" s="20"/>
      <c r="H191" s="20"/>
      <c r="I191" s="20"/>
      <c r="J191" s="20"/>
      <c r="K191" s="27"/>
      <c r="L191" s="20"/>
      <c r="M191" s="20"/>
      <c r="N191" s="20"/>
      <c r="O191" s="20"/>
      <c r="P191" s="20"/>
      <c r="Q191" s="20"/>
      <c r="R191" s="20"/>
      <c r="S191" s="20"/>
    </row>
    <row r="192" spans="1:19" ht="14.1" hidden="1" customHeight="1">
      <c r="A192" s="6">
        <v>29</v>
      </c>
      <c r="B192" s="80"/>
      <c r="C192" s="19"/>
      <c r="D192" s="23"/>
      <c r="E192" s="23"/>
      <c r="F192" s="20"/>
      <c r="G192" s="20"/>
      <c r="H192" s="20"/>
      <c r="I192" s="20"/>
      <c r="J192" s="20"/>
      <c r="K192" s="27"/>
      <c r="L192" s="20"/>
      <c r="M192" s="20"/>
      <c r="N192" s="20"/>
      <c r="O192" s="20"/>
      <c r="P192" s="20"/>
      <c r="Q192" s="20"/>
      <c r="R192" s="20"/>
      <c r="S192" s="20"/>
    </row>
    <row r="193" spans="1:19" ht="14.1" hidden="1" customHeight="1">
      <c r="A193" s="6">
        <v>30</v>
      </c>
      <c r="B193" s="80"/>
      <c r="C193" s="19"/>
      <c r="D193" s="23"/>
      <c r="E193" s="23"/>
      <c r="F193" s="20"/>
      <c r="G193" s="20"/>
      <c r="H193" s="20"/>
      <c r="I193" s="20"/>
      <c r="J193" s="20"/>
      <c r="K193" s="27"/>
      <c r="L193" s="20"/>
      <c r="M193" s="20"/>
      <c r="N193" s="20"/>
      <c r="O193" s="20"/>
      <c r="P193" s="20"/>
      <c r="Q193" s="20"/>
      <c r="R193" s="20"/>
      <c r="S193" s="20"/>
    </row>
    <row r="194" spans="1:19" ht="14.1" hidden="1" customHeight="1">
      <c r="A194" s="6">
        <v>31</v>
      </c>
      <c r="B194" s="80"/>
      <c r="C194" s="19"/>
      <c r="D194" s="23"/>
      <c r="E194" s="23"/>
      <c r="F194" s="20"/>
      <c r="G194" s="20"/>
      <c r="H194" s="20"/>
      <c r="I194" s="20"/>
      <c r="J194" s="20"/>
      <c r="K194" s="27"/>
      <c r="L194" s="20"/>
      <c r="M194" s="20"/>
      <c r="N194" s="20"/>
      <c r="O194" s="20"/>
      <c r="P194" s="20"/>
      <c r="Q194" s="20"/>
      <c r="R194" s="20"/>
      <c r="S194" s="20"/>
    </row>
    <row r="195" spans="1:19" ht="14.1" hidden="1" customHeight="1">
      <c r="A195" s="6">
        <v>32</v>
      </c>
      <c r="B195" s="80"/>
      <c r="C195" s="19"/>
      <c r="D195" s="23"/>
      <c r="E195" s="23"/>
      <c r="F195" s="20"/>
      <c r="G195" s="20"/>
      <c r="H195" s="20"/>
      <c r="I195" s="20"/>
      <c r="J195" s="20"/>
      <c r="K195" s="27"/>
      <c r="L195" s="20"/>
      <c r="M195" s="20"/>
      <c r="N195" s="20"/>
      <c r="O195" s="20"/>
      <c r="P195" s="20"/>
      <c r="Q195" s="20"/>
      <c r="R195" s="20"/>
      <c r="S195" s="20"/>
    </row>
    <row r="196" spans="1:19" ht="14.1" hidden="1" customHeight="1">
      <c r="A196" s="6">
        <v>33</v>
      </c>
      <c r="B196" s="80"/>
      <c r="C196" s="19"/>
      <c r="D196" s="23"/>
      <c r="E196" s="23"/>
      <c r="F196" s="20"/>
      <c r="G196" s="20"/>
      <c r="H196" s="20"/>
      <c r="I196" s="20"/>
      <c r="J196" s="20"/>
      <c r="K196" s="27"/>
      <c r="L196" s="20"/>
      <c r="M196" s="20"/>
      <c r="N196" s="20"/>
      <c r="O196" s="20"/>
      <c r="P196" s="20"/>
      <c r="Q196" s="20"/>
      <c r="R196" s="20"/>
      <c r="S196" s="20"/>
    </row>
    <row r="197" spans="1:19" ht="14.1" hidden="1" customHeight="1">
      <c r="A197" s="6">
        <v>34</v>
      </c>
      <c r="B197" s="80"/>
      <c r="C197" s="19"/>
      <c r="D197" s="23"/>
      <c r="E197" s="23"/>
      <c r="F197" s="20"/>
      <c r="G197" s="20"/>
      <c r="H197" s="20"/>
      <c r="I197" s="20"/>
      <c r="J197" s="20"/>
      <c r="K197" s="27"/>
      <c r="L197" s="20"/>
      <c r="M197" s="20"/>
      <c r="N197" s="20"/>
      <c r="O197" s="20"/>
      <c r="P197" s="20"/>
      <c r="Q197" s="20"/>
      <c r="R197" s="20"/>
      <c r="S197" s="20"/>
    </row>
    <row r="198" spans="1:19" ht="14.1" hidden="1" customHeight="1">
      <c r="A198" s="6">
        <v>35</v>
      </c>
      <c r="B198" s="80"/>
      <c r="C198" s="19"/>
      <c r="D198" s="23"/>
      <c r="E198" s="23"/>
      <c r="F198" s="20"/>
      <c r="G198" s="20"/>
      <c r="H198" s="20"/>
      <c r="I198" s="20"/>
      <c r="J198" s="20"/>
      <c r="K198" s="27"/>
      <c r="L198" s="20"/>
      <c r="M198" s="20"/>
      <c r="N198" s="20"/>
      <c r="O198" s="20"/>
      <c r="P198" s="20"/>
      <c r="Q198" s="20"/>
      <c r="R198" s="20"/>
      <c r="S198" s="20"/>
    </row>
    <row r="199" spans="1:19" ht="14.1" hidden="1" customHeight="1" thickBot="1">
      <c r="A199" s="5">
        <v>36</v>
      </c>
      <c r="B199" s="5"/>
      <c r="C199" s="5"/>
      <c r="D199" s="5"/>
      <c r="E199" s="5"/>
      <c r="F199" s="5"/>
      <c r="G199" s="5"/>
      <c r="H199" s="5"/>
      <c r="I199" s="5"/>
      <c r="J199" s="5"/>
      <c r="K199" s="12"/>
      <c r="L199" s="5"/>
      <c r="M199" s="5"/>
      <c r="N199" s="5"/>
      <c r="O199" s="5"/>
      <c r="P199" s="5"/>
      <c r="Q199" s="5"/>
      <c r="R199" s="5"/>
      <c r="S199" s="5"/>
    </row>
    <row r="200" spans="1:19" ht="14.1" hidden="1" customHeight="1">
      <c r="A200" s="6" t="s">
        <v>63</v>
      </c>
      <c r="Q200" s="6" t="s">
        <v>172</v>
      </c>
    </row>
    <row r="201" spans="1:19" ht="14.1" hidden="1" customHeight="1" thickBot="1">
      <c r="A201" s="5" t="s">
        <v>134</v>
      </c>
      <c r="B201" s="5"/>
      <c r="C201" s="5"/>
      <c r="D201" s="5"/>
      <c r="E201" s="5"/>
      <c r="F201" s="5"/>
      <c r="G201" s="5"/>
      <c r="H201" s="5" t="s">
        <v>135</v>
      </c>
      <c r="I201" s="35"/>
      <c r="J201" s="5"/>
      <c r="K201" s="12"/>
      <c r="L201" s="5"/>
      <c r="M201" s="5"/>
      <c r="N201" s="5"/>
      <c r="O201" s="5"/>
      <c r="P201" s="25"/>
      <c r="Q201" s="5"/>
      <c r="R201" s="5"/>
      <c r="S201" s="5" t="s">
        <v>214</v>
      </c>
    </row>
    <row r="202" spans="1:19" ht="14.1" hidden="1" customHeight="1">
      <c r="A202" s="6" t="s">
        <v>12</v>
      </c>
      <c r="E202" s="6" t="s">
        <v>13</v>
      </c>
      <c r="G202" s="6" t="s">
        <v>137</v>
      </c>
      <c r="I202" s="21"/>
      <c r="K202" s="60"/>
      <c r="L202" s="7"/>
      <c r="N202" s="7"/>
      <c r="O202" s="7"/>
      <c r="P202" s="113" t="s">
        <v>15</v>
      </c>
      <c r="S202" s="8"/>
    </row>
    <row r="203" spans="1:19" ht="14.1" hidden="1" customHeight="1">
      <c r="G203" s="6" t="s">
        <v>138</v>
      </c>
      <c r="I203" s="21"/>
      <c r="L203" s="10"/>
      <c r="O203" s="9"/>
      <c r="P203" s="114" t="s">
        <v>17</v>
      </c>
      <c r="Q203" s="10" t="s">
        <v>139</v>
      </c>
      <c r="S203" s="11"/>
    </row>
    <row r="204" spans="1:19" ht="14.1" hidden="1" customHeight="1">
      <c r="A204" s="6" t="s">
        <v>19</v>
      </c>
      <c r="G204" s="6" t="s">
        <v>140</v>
      </c>
      <c r="I204" s="21"/>
      <c r="L204" s="10"/>
      <c r="M204" s="9"/>
      <c r="P204" s="114" t="s">
        <v>202</v>
      </c>
      <c r="Q204" s="10" t="s">
        <v>20</v>
      </c>
      <c r="S204" s="11"/>
    </row>
    <row r="205" spans="1:19" ht="14.1" hidden="1" customHeight="1">
      <c r="G205" s="6" t="s">
        <v>141</v>
      </c>
      <c r="I205" s="21"/>
      <c r="L205" s="10"/>
      <c r="M205" s="9"/>
      <c r="P205" s="114" t="s">
        <v>202</v>
      </c>
      <c r="Q205" s="10" t="s">
        <v>21</v>
      </c>
      <c r="S205" s="11"/>
    </row>
    <row r="206" spans="1:19" ht="14.1" hidden="1" customHeight="1">
      <c r="A206" s="23" t="s">
        <v>22</v>
      </c>
      <c r="B206" s="23"/>
      <c r="C206" s="23"/>
      <c r="D206" s="23"/>
      <c r="E206" s="23"/>
      <c r="F206" s="23"/>
      <c r="G206" s="6" t="s">
        <v>142</v>
      </c>
      <c r="H206" s="23"/>
      <c r="I206" s="27"/>
      <c r="J206" s="23"/>
      <c r="K206" s="16"/>
      <c r="L206" s="23"/>
      <c r="M206" s="23"/>
      <c r="N206" s="23"/>
      <c r="O206" s="23"/>
      <c r="P206" s="24"/>
      <c r="Q206" s="23" t="s">
        <v>143</v>
      </c>
      <c r="R206" s="23"/>
      <c r="S206" s="23"/>
    </row>
    <row r="207" spans="1:19" ht="14.1" hidden="1" customHeight="1">
      <c r="C207" s="61"/>
      <c r="D207" s="61"/>
      <c r="E207" s="61"/>
      <c r="F207" s="61"/>
      <c r="G207" s="6" t="s">
        <v>144</v>
      </c>
      <c r="H207" s="61"/>
      <c r="I207" s="115"/>
      <c r="J207" s="61"/>
      <c r="K207" s="61"/>
      <c r="L207" s="61"/>
      <c r="M207" s="61"/>
      <c r="N207" s="61"/>
      <c r="O207" s="61"/>
      <c r="P207" s="116"/>
      <c r="Q207" s="61"/>
      <c r="R207" s="61"/>
      <c r="S207" s="61"/>
    </row>
    <row r="208" spans="1:19" ht="14.1" hidden="1" customHeight="1" thickBot="1">
      <c r="A208" s="5"/>
      <c r="B208" s="12"/>
      <c r="C208" s="12"/>
      <c r="D208" s="64"/>
      <c r="E208" s="64"/>
      <c r="F208" s="64"/>
      <c r="G208" s="5" t="s">
        <v>202</v>
      </c>
      <c r="H208" s="64"/>
      <c r="I208" s="117"/>
      <c r="J208" s="64"/>
      <c r="K208" s="64"/>
      <c r="L208" s="64"/>
      <c r="M208" s="64"/>
      <c r="N208" s="64"/>
      <c r="O208" s="64"/>
      <c r="P208" s="118"/>
      <c r="Q208" s="64"/>
      <c r="R208" s="64"/>
      <c r="S208" s="64"/>
    </row>
    <row r="209" spans="1:19" ht="14.1" hidden="1" customHeight="1">
      <c r="A209" s="23"/>
      <c r="B209" s="66"/>
      <c r="C209" s="66"/>
      <c r="D209" s="67"/>
      <c r="E209" s="68"/>
      <c r="F209" s="67"/>
      <c r="G209" s="67"/>
      <c r="H209" s="68"/>
      <c r="I209" s="119"/>
      <c r="J209" s="67"/>
      <c r="K209" s="63"/>
      <c r="L209" s="67"/>
      <c r="M209" s="68"/>
      <c r="N209" s="67"/>
      <c r="O209" s="67"/>
      <c r="P209" s="120"/>
      <c r="Q209" s="67"/>
      <c r="R209" s="67"/>
      <c r="S209" s="67"/>
    </row>
    <row r="210" spans="1:19" ht="14.1" hidden="1" customHeight="1">
      <c r="A210" s="23"/>
      <c r="B210" s="66"/>
      <c r="C210" s="67"/>
      <c r="D210" s="67"/>
      <c r="E210" s="67"/>
      <c r="F210" s="68"/>
      <c r="G210" s="68"/>
      <c r="H210" s="69"/>
      <c r="J210" s="121" t="s">
        <v>146</v>
      </c>
      <c r="K210" s="70" t="s">
        <v>150</v>
      </c>
      <c r="L210" s="68"/>
      <c r="M210" s="67"/>
      <c r="N210" s="68"/>
      <c r="O210" s="68"/>
      <c r="P210" s="122"/>
      <c r="Q210" s="68"/>
      <c r="R210" s="68"/>
      <c r="S210" s="67"/>
    </row>
    <row r="211" spans="1:19" ht="14.1" hidden="1" customHeight="1">
      <c r="A211" s="23"/>
      <c r="B211" s="66"/>
      <c r="C211" s="67"/>
      <c r="D211" s="67"/>
      <c r="E211" s="67"/>
      <c r="F211" s="68"/>
      <c r="G211" s="68"/>
      <c r="H211" s="68"/>
      <c r="I211" s="123"/>
      <c r="J211" s="68"/>
      <c r="K211" s="63"/>
      <c r="L211" s="68"/>
      <c r="M211" s="68"/>
      <c r="N211" s="68"/>
      <c r="O211" s="68"/>
      <c r="P211" s="122"/>
      <c r="Q211" s="68"/>
      <c r="R211" s="68"/>
      <c r="S211" s="68"/>
    </row>
    <row r="212" spans="1:19" ht="14.1" hidden="1" customHeight="1">
      <c r="A212" s="16" t="s">
        <v>2</v>
      </c>
      <c r="B212" s="71" t="s">
        <v>176</v>
      </c>
      <c r="C212" s="72"/>
      <c r="D212" s="73"/>
      <c r="E212" s="94"/>
      <c r="F212" s="94"/>
      <c r="G212" s="85" t="s">
        <v>177</v>
      </c>
      <c r="H212" s="94"/>
      <c r="I212" s="124"/>
      <c r="J212" s="72"/>
      <c r="K212" s="74"/>
      <c r="L212" s="94"/>
      <c r="M212" s="85"/>
      <c r="N212" s="85" t="s">
        <v>178</v>
      </c>
      <c r="O212" s="94"/>
      <c r="P212" s="125"/>
      <c r="Q212" s="72"/>
      <c r="R212" s="75"/>
      <c r="S212" s="75" t="s">
        <v>73</v>
      </c>
    </row>
    <row r="213" spans="1:19" ht="14.1" hidden="1" customHeight="1" thickBot="1">
      <c r="A213" s="12" t="s">
        <v>39</v>
      </c>
      <c r="B213" s="109" t="s">
        <v>179</v>
      </c>
      <c r="C213" s="77"/>
      <c r="D213" s="78"/>
      <c r="E213" s="78" t="s">
        <v>180</v>
      </c>
      <c r="F213" s="77"/>
      <c r="G213" s="77" t="s">
        <v>181</v>
      </c>
      <c r="H213" s="77"/>
      <c r="I213" s="126" t="s">
        <v>182</v>
      </c>
      <c r="J213" s="77"/>
      <c r="K213" s="79"/>
      <c r="L213" s="77" t="s">
        <v>180</v>
      </c>
      <c r="M213" s="77"/>
      <c r="N213" s="77" t="s">
        <v>181</v>
      </c>
      <c r="O213" s="77"/>
      <c r="P213" s="127" t="s">
        <v>182</v>
      </c>
      <c r="Q213" s="77"/>
      <c r="R213" s="79"/>
      <c r="S213" s="79" t="s">
        <v>183</v>
      </c>
    </row>
    <row r="214" spans="1:19" ht="14.1" hidden="1" customHeight="1">
      <c r="A214" s="6">
        <v>1</v>
      </c>
      <c r="B214" s="128"/>
      <c r="C214" s="129"/>
      <c r="D214" s="129"/>
      <c r="F214" s="19"/>
      <c r="G214" s="19"/>
      <c r="H214" s="19"/>
      <c r="I214" s="20"/>
      <c r="J214" s="18"/>
      <c r="K214" s="74"/>
      <c r="L214" s="18"/>
      <c r="M214" s="19"/>
      <c r="N214" s="19"/>
      <c r="O214" s="19"/>
      <c r="P214" s="130"/>
      <c r="Q214" s="19"/>
      <c r="R214" s="19"/>
      <c r="S214" s="19"/>
    </row>
    <row r="215" spans="1:19" ht="14.1" hidden="1" customHeight="1">
      <c r="A215" s="6">
        <v>2</v>
      </c>
      <c r="B215" s="18" t="s">
        <v>184</v>
      </c>
      <c r="C215" s="18"/>
      <c r="F215" s="20"/>
      <c r="G215" s="20"/>
      <c r="H215" s="20"/>
      <c r="I215" s="20"/>
      <c r="J215" s="21"/>
      <c r="K215" s="27"/>
      <c r="L215" s="21"/>
      <c r="M215" s="20"/>
      <c r="N215" s="20"/>
      <c r="O215" s="20"/>
      <c r="P215" s="20"/>
      <c r="Q215" s="20"/>
      <c r="R215" s="20"/>
      <c r="S215" s="20"/>
    </row>
    <row r="216" spans="1:19" ht="14.1" hidden="1" customHeight="1">
      <c r="A216" s="6">
        <v>3</v>
      </c>
      <c r="B216" s="18" t="s">
        <v>215</v>
      </c>
      <c r="C216" s="18"/>
      <c r="E216" s="97">
        <v>9657</v>
      </c>
      <c r="F216" s="20" t="s">
        <v>186</v>
      </c>
      <c r="G216" s="83">
        <v>8.5</v>
      </c>
      <c r="H216" s="20"/>
      <c r="I216" s="97">
        <v>82084.5</v>
      </c>
      <c r="J216" s="21"/>
      <c r="K216" s="27"/>
      <c r="L216" s="97">
        <v>9657</v>
      </c>
      <c r="M216" s="20" t="s">
        <v>186</v>
      </c>
      <c r="N216" s="83">
        <v>57</v>
      </c>
      <c r="O216" s="20"/>
      <c r="P216" s="97">
        <v>550449</v>
      </c>
      <c r="Q216" s="20"/>
      <c r="R216" s="20"/>
      <c r="S216" s="84"/>
    </row>
    <row r="217" spans="1:19" ht="14.1" hidden="1" customHeight="1">
      <c r="A217" s="6">
        <v>4</v>
      </c>
      <c r="B217" s="131" t="s">
        <v>78</v>
      </c>
      <c r="C217" s="18"/>
      <c r="E217" s="21">
        <v>9657</v>
      </c>
      <c r="F217" s="20" t="s">
        <v>186</v>
      </c>
      <c r="G217" s="20"/>
      <c r="H217" s="20"/>
      <c r="I217" s="20">
        <v>82084.5</v>
      </c>
      <c r="J217" s="20"/>
      <c r="K217" s="27"/>
      <c r="L217" s="21">
        <v>9657</v>
      </c>
      <c r="M217" s="20" t="s">
        <v>186</v>
      </c>
      <c r="N217" s="20"/>
      <c r="O217" s="20"/>
      <c r="P217" s="20">
        <v>550449</v>
      </c>
      <c r="Q217" s="20"/>
      <c r="R217" s="20"/>
      <c r="S217" s="84"/>
    </row>
    <row r="218" spans="1:19" ht="14.1" hidden="1" customHeight="1">
      <c r="A218" s="6">
        <v>5</v>
      </c>
      <c r="B218" s="18"/>
      <c r="C218" s="18"/>
      <c r="E218" s="21"/>
      <c r="F218" s="20"/>
      <c r="G218" s="83"/>
      <c r="H218" s="20"/>
      <c r="I218" s="20"/>
      <c r="J218" s="20"/>
      <c r="K218" s="27"/>
      <c r="L218" s="21"/>
      <c r="M218" s="20"/>
      <c r="N218" s="83"/>
      <c r="O218" s="20"/>
      <c r="P218" s="20"/>
      <c r="Q218" s="20"/>
      <c r="R218" s="20"/>
      <c r="S218" s="84"/>
    </row>
    <row r="219" spans="1:19" ht="14.1" hidden="1" customHeight="1">
      <c r="A219" s="6">
        <v>6</v>
      </c>
      <c r="B219" s="18" t="s">
        <v>207</v>
      </c>
      <c r="C219" s="19"/>
      <c r="D219" s="23"/>
      <c r="E219" s="20"/>
      <c r="F219" s="20"/>
      <c r="G219" s="20"/>
      <c r="H219" s="20"/>
      <c r="I219" s="20"/>
      <c r="J219" s="20"/>
      <c r="K219" s="27"/>
      <c r="L219" s="20"/>
      <c r="M219" s="20"/>
      <c r="N219" s="20"/>
      <c r="O219" s="20"/>
      <c r="P219" s="20"/>
      <c r="Q219" s="20"/>
      <c r="R219" s="20"/>
      <c r="S219" s="84"/>
    </row>
    <row r="220" spans="1:19" ht="14.1" hidden="1" customHeight="1">
      <c r="A220" s="6">
        <v>7</v>
      </c>
      <c r="B220" s="18" t="s">
        <v>215</v>
      </c>
      <c r="C220" s="19"/>
      <c r="D220" s="23"/>
      <c r="E220" s="97">
        <v>73694</v>
      </c>
      <c r="F220" s="20" t="s">
        <v>190</v>
      </c>
      <c r="G220" s="89">
        <v>43.42</v>
      </c>
      <c r="H220" s="20"/>
      <c r="I220" s="20">
        <v>3199793.48</v>
      </c>
      <c r="J220" s="20"/>
      <c r="K220" s="27"/>
      <c r="L220" s="97">
        <v>73694</v>
      </c>
      <c r="M220" s="20" t="s">
        <v>190</v>
      </c>
      <c r="N220" s="89">
        <v>16.93</v>
      </c>
      <c r="O220" s="20"/>
      <c r="P220" s="20">
        <v>1247639.42</v>
      </c>
      <c r="Q220" s="20"/>
      <c r="R220" s="20"/>
      <c r="S220" s="84"/>
    </row>
    <row r="221" spans="1:19" ht="14.1" hidden="1" customHeight="1">
      <c r="A221" s="6">
        <v>8</v>
      </c>
      <c r="B221" s="131" t="s">
        <v>78</v>
      </c>
      <c r="C221" s="19"/>
      <c r="D221" s="23"/>
      <c r="E221" s="21">
        <v>73694</v>
      </c>
      <c r="F221" s="20" t="s">
        <v>190</v>
      </c>
      <c r="G221" s="110"/>
      <c r="H221" s="20"/>
      <c r="I221" s="99">
        <v>3199793.48</v>
      </c>
      <c r="J221" s="20"/>
      <c r="K221" s="27"/>
      <c r="L221" s="21">
        <v>73694</v>
      </c>
      <c r="M221" s="20" t="s">
        <v>190</v>
      </c>
      <c r="N221" s="110"/>
      <c r="O221" s="20"/>
      <c r="P221" s="99">
        <v>1247639.42</v>
      </c>
      <c r="Q221" s="20"/>
      <c r="R221" s="20"/>
      <c r="S221" s="84"/>
    </row>
    <row r="222" spans="1:19" ht="14.1" hidden="1" customHeight="1">
      <c r="A222" s="6">
        <v>9</v>
      </c>
      <c r="I222" s="21"/>
      <c r="S222" s="23"/>
    </row>
    <row r="223" spans="1:19" ht="14.1" hidden="1" customHeight="1">
      <c r="A223" s="6">
        <v>10</v>
      </c>
      <c r="B223" s="18" t="s">
        <v>216</v>
      </c>
      <c r="C223" s="19"/>
      <c r="D223" s="23"/>
      <c r="E223" s="20"/>
      <c r="F223" s="20"/>
      <c r="G223" s="110"/>
      <c r="H223" s="20"/>
      <c r="I223" s="20"/>
      <c r="J223" s="20"/>
      <c r="K223" s="27"/>
      <c r="L223" s="20"/>
      <c r="M223" s="20"/>
      <c r="N223" s="110"/>
      <c r="O223" s="20"/>
      <c r="P223" s="20"/>
      <c r="Q223" s="20"/>
      <c r="R223" s="20"/>
      <c r="S223" s="84"/>
    </row>
    <row r="224" spans="1:19" ht="14.1" hidden="1" customHeight="1">
      <c r="A224" s="6">
        <v>11</v>
      </c>
      <c r="B224" s="18" t="s">
        <v>215</v>
      </c>
      <c r="E224" s="97">
        <v>283659</v>
      </c>
      <c r="F224" s="6" t="s">
        <v>217</v>
      </c>
      <c r="G224" s="102">
        <v>0</v>
      </c>
      <c r="I224" s="21">
        <v>0</v>
      </c>
      <c r="L224" s="97">
        <v>283659</v>
      </c>
      <c r="M224" s="6" t="s">
        <v>217</v>
      </c>
      <c r="N224" s="102">
        <v>8.94</v>
      </c>
      <c r="P224" s="21">
        <v>2535911.46</v>
      </c>
      <c r="S224" s="84"/>
    </row>
    <row r="225" spans="1:19" ht="14.1" hidden="1" customHeight="1">
      <c r="A225" s="6">
        <v>12</v>
      </c>
      <c r="B225" s="131" t="s">
        <v>78</v>
      </c>
      <c r="E225" s="105">
        <v>283659</v>
      </c>
      <c r="F225" s="6" t="s">
        <v>217</v>
      </c>
      <c r="I225" s="132">
        <v>0</v>
      </c>
      <c r="L225" s="21">
        <v>283659</v>
      </c>
      <c r="M225" s="6" t="s">
        <v>217</v>
      </c>
      <c r="P225" s="99">
        <v>2535911.46</v>
      </c>
      <c r="S225" s="84"/>
    </row>
    <row r="226" spans="1:19" ht="14.1" hidden="1" customHeight="1">
      <c r="A226" s="6">
        <v>13</v>
      </c>
      <c r="S226" s="23"/>
    </row>
    <row r="227" spans="1:19" ht="14.1" hidden="1" customHeight="1">
      <c r="A227" s="6">
        <v>14</v>
      </c>
      <c r="L227" s="21"/>
      <c r="S227" s="23"/>
    </row>
    <row r="228" spans="1:19" ht="14.1" hidden="1" customHeight="1">
      <c r="A228" s="6">
        <v>15</v>
      </c>
      <c r="S228" s="23"/>
    </row>
    <row r="229" spans="1:19" ht="14.1" hidden="1" customHeight="1" thickBot="1">
      <c r="A229" s="6">
        <v>16</v>
      </c>
      <c r="B229" s="18" t="s">
        <v>194</v>
      </c>
      <c r="C229" s="19"/>
      <c r="D229" s="23"/>
      <c r="E229" s="20"/>
      <c r="F229" s="20"/>
      <c r="G229" s="89"/>
      <c r="H229" s="20"/>
      <c r="I229" s="133">
        <v>3281877.98</v>
      </c>
      <c r="J229" s="20"/>
      <c r="K229" s="27"/>
      <c r="L229" s="20"/>
      <c r="M229" s="20"/>
      <c r="N229" s="89"/>
      <c r="O229" s="20"/>
      <c r="P229" s="104">
        <v>4333999.88</v>
      </c>
      <c r="Q229" s="20"/>
      <c r="R229" s="20"/>
      <c r="S229" s="84">
        <v>0.32058531926284473</v>
      </c>
    </row>
    <row r="230" spans="1:19" ht="14.1" hidden="1" customHeight="1" thickTop="1">
      <c r="A230" s="6">
        <v>17</v>
      </c>
    </row>
    <row r="231" spans="1:19" ht="14.1" hidden="1" customHeight="1">
      <c r="A231" s="6">
        <v>18</v>
      </c>
      <c r="S231" s="23"/>
    </row>
    <row r="232" spans="1:19" ht="14.1" hidden="1" customHeight="1">
      <c r="A232" s="6">
        <v>19</v>
      </c>
    </row>
    <row r="233" spans="1:19" ht="14.1" hidden="1" customHeight="1">
      <c r="A233" s="6">
        <v>20</v>
      </c>
    </row>
    <row r="234" spans="1:19" ht="14.1" hidden="1" customHeight="1">
      <c r="A234" s="6">
        <v>21</v>
      </c>
      <c r="B234" s="23"/>
      <c r="C234" s="23"/>
      <c r="D234" s="23"/>
      <c r="E234" s="20"/>
      <c r="F234" s="20"/>
      <c r="G234" s="89"/>
      <c r="H234" s="20"/>
      <c r="I234" s="20"/>
      <c r="J234" s="20"/>
      <c r="K234" s="27"/>
      <c r="L234" s="20"/>
      <c r="M234" s="20"/>
      <c r="N234" s="89"/>
      <c r="O234" s="20"/>
      <c r="P234" s="20"/>
      <c r="Q234" s="20"/>
      <c r="R234" s="20"/>
      <c r="S234" s="84"/>
    </row>
    <row r="235" spans="1:19" ht="14.1" hidden="1" customHeight="1">
      <c r="A235" s="6">
        <v>22</v>
      </c>
      <c r="B235" s="23"/>
      <c r="C235" s="23"/>
      <c r="D235" s="23"/>
      <c r="E235" s="20"/>
      <c r="F235" s="20"/>
      <c r="G235" s="89"/>
      <c r="H235" s="20"/>
      <c r="I235" s="20"/>
      <c r="J235" s="20"/>
      <c r="K235" s="27"/>
      <c r="L235" s="20"/>
      <c r="M235" s="20"/>
      <c r="N235" s="89"/>
      <c r="O235" s="20"/>
      <c r="P235" s="20"/>
      <c r="Q235" s="20"/>
      <c r="R235" s="20"/>
      <c r="S235" s="84"/>
    </row>
    <row r="236" spans="1:19" ht="14.1" hidden="1" customHeight="1">
      <c r="A236" s="6">
        <v>23</v>
      </c>
      <c r="B236" s="19"/>
      <c r="C236" s="23"/>
      <c r="D236" s="23"/>
      <c r="E236" s="20"/>
      <c r="F236" s="23"/>
      <c r="G236" s="23"/>
      <c r="H236" s="23"/>
      <c r="I236" s="20"/>
      <c r="J236" s="23"/>
      <c r="K236" s="16"/>
      <c r="L236" s="20"/>
      <c r="M236" s="23"/>
      <c r="N236" s="23"/>
      <c r="O236" s="23"/>
      <c r="P236" s="20"/>
      <c r="Q236" s="20"/>
      <c r="R236" s="20"/>
      <c r="S236" s="84"/>
    </row>
    <row r="237" spans="1:19" ht="14.1" hidden="1" customHeight="1">
      <c r="A237" s="6">
        <v>24</v>
      </c>
      <c r="H237" s="23"/>
      <c r="I237" s="83"/>
      <c r="J237" s="83"/>
      <c r="K237" s="134"/>
      <c r="L237" s="83"/>
      <c r="M237" s="83"/>
      <c r="N237" s="83"/>
      <c r="O237" s="83"/>
      <c r="P237" s="83"/>
      <c r="Q237" s="83"/>
      <c r="R237" s="23"/>
      <c r="S237" s="84"/>
    </row>
    <row r="238" spans="1:19" ht="14.1" hidden="1" customHeight="1">
      <c r="A238" s="6">
        <v>25</v>
      </c>
      <c r="H238" s="23"/>
      <c r="I238" s="89"/>
      <c r="J238" s="83"/>
      <c r="K238" s="134"/>
      <c r="L238" s="83"/>
      <c r="M238" s="83"/>
      <c r="N238" s="83"/>
      <c r="O238" s="83"/>
      <c r="P238" s="83"/>
      <c r="Q238" s="83"/>
      <c r="R238" s="20"/>
      <c r="S238" s="84"/>
    </row>
    <row r="239" spans="1:19" ht="14.1" hidden="1" customHeight="1">
      <c r="A239" s="6">
        <v>26</v>
      </c>
      <c r="B239" s="23"/>
      <c r="C239" s="23"/>
      <c r="D239" s="23"/>
      <c r="E239" s="20"/>
      <c r="F239" s="20"/>
      <c r="G239" s="83"/>
      <c r="H239" s="23"/>
      <c r="I239" s="83"/>
      <c r="J239" s="83"/>
      <c r="K239" s="134"/>
      <c r="L239" s="83"/>
      <c r="M239" s="83"/>
      <c r="N239" s="83"/>
      <c r="O239" s="83"/>
      <c r="P239" s="83"/>
      <c r="Q239" s="83"/>
      <c r="R239" s="23"/>
      <c r="S239" s="84"/>
    </row>
    <row r="240" spans="1:19" ht="14.1" hidden="1" customHeight="1">
      <c r="A240" s="6">
        <v>27</v>
      </c>
      <c r="B240" s="23"/>
      <c r="C240" s="23"/>
      <c r="D240" s="23"/>
      <c r="E240" s="20"/>
      <c r="F240" s="20"/>
      <c r="G240" s="83"/>
      <c r="H240" s="23"/>
      <c r="I240" s="135"/>
      <c r="J240" s="23"/>
      <c r="K240" s="16"/>
      <c r="L240" s="20"/>
      <c r="M240" s="20"/>
      <c r="N240" s="83"/>
      <c r="O240" s="23"/>
      <c r="P240" s="111"/>
      <c r="Q240" s="23"/>
      <c r="R240" s="23"/>
      <c r="S240" s="84"/>
    </row>
    <row r="241" spans="1:19" ht="14.1" hidden="1" customHeight="1">
      <c r="A241" s="6">
        <v>28</v>
      </c>
      <c r="B241" s="19"/>
      <c r="C241" s="19"/>
      <c r="D241" s="23"/>
      <c r="E241" s="20"/>
      <c r="F241" s="20"/>
      <c r="G241" s="83"/>
      <c r="H241" s="23"/>
      <c r="I241" s="135"/>
      <c r="J241" s="23"/>
      <c r="K241" s="16"/>
      <c r="L241" s="20"/>
      <c r="M241" s="20"/>
      <c r="N241" s="83"/>
      <c r="O241" s="23"/>
      <c r="P241" s="111"/>
      <c r="Q241" s="23"/>
      <c r="R241" s="23"/>
      <c r="S241" s="84"/>
    </row>
    <row r="242" spans="1:19" ht="14.1" hidden="1" customHeight="1">
      <c r="A242" s="6">
        <v>29</v>
      </c>
      <c r="B242" s="23"/>
      <c r="C242" s="19"/>
      <c r="D242" s="23"/>
      <c r="E242" s="20"/>
      <c r="F242" s="20"/>
      <c r="G242" s="83"/>
      <c r="H242" s="23"/>
      <c r="I242" s="135"/>
      <c r="J242" s="23"/>
      <c r="K242" s="16"/>
      <c r="L242" s="20"/>
      <c r="M242" s="20"/>
      <c r="N242" s="83"/>
      <c r="O242" s="23"/>
      <c r="P242" s="111"/>
      <c r="Q242" s="23"/>
      <c r="R242" s="23"/>
      <c r="S242" s="84"/>
    </row>
    <row r="243" spans="1:19" ht="14.1" hidden="1" customHeight="1">
      <c r="A243" s="6">
        <v>30</v>
      </c>
      <c r="B243" s="23"/>
      <c r="C243" s="23"/>
      <c r="D243" s="23"/>
      <c r="E243" s="20"/>
      <c r="F243" s="20"/>
      <c r="G243" s="83"/>
      <c r="H243" s="23"/>
      <c r="I243" s="135"/>
      <c r="J243" s="23"/>
      <c r="K243" s="16"/>
      <c r="L243" s="20"/>
      <c r="M243" s="20"/>
      <c r="N243" s="83"/>
      <c r="O243" s="23"/>
      <c r="P243" s="111"/>
      <c r="Q243" s="23"/>
      <c r="R243" s="23"/>
      <c r="S243" s="84"/>
    </row>
    <row r="244" spans="1:19" ht="14.1" hidden="1" customHeight="1">
      <c r="A244" s="6">
        <v>31</v>
      </c>
      <c r="B244" s="19"/>
      <c r="C244" s="19"/>
      <c r="D244" s="23"/>
      <c r="E244" s="20"/>
      <c r="F244" s="23"/>
      <c r="G244" s="23"/>
      <c r="H244" s="23"/>
      <c r="I244" s="136"/>
      <c r="J244" s="23"/>
      <c r="K244" s="16"/>
      <c r="L244" s="20"/>
      <c r="M244" s="23"/>
      <c r="N244" s="23"/>
      <c r="O244" s="23"/>
      <c r="P244" s="91"/>
      <c r="Q244" s="23"/>
      <c r="R244" s="23"/>
      <c r="S244" s="84"/>
    </row>
    <row r="245" spans="1:19" ht="14.1" hidden="1" customHeight="1">
      <c r="A245" s="6">
        <v>32</v>
      </c>
      <c r="B245" s="23"/>
      <c r="C245" s="23"/>
      <c r="D245" s="23"/>
      <c r="E245" s="23"/>
      <c r="F245" s="23"/>
      <c r="G245" s="23"/>
      <c r="H245" s="23"/>
      <c r="I245" s="136"/>
      <c r="J245" s="23"/>
      <c r="K245" s="16"/>
      <c r="L245" s="23"/>
      <c r="M245" s="23"/>
      <c r="N245" s="23"/>
      <c r="O245" s="23"/>
      <c r="P245" s="23"/>
      <c r="Q245" s="23"/>
      <c r="R245" s="23"/>
      <c r="S245" s="23"/>
    </row>
    <row r="246" spans="1:19" ht="14.1" hidden="1" customHeight="1">
      <c r="A246" s="6">
        <v>33</v>
      </c>
      <c r="B246" s="19"/>
      <c r="C246" s="23"/>
      <c r="D246" s="23"/>
      <c r="E246" s="23"/>
      <c r="F246" s="23"/>
      <c r="G246" s="23"/>
      <c r="H246" s="23"/>
      <c r="I246" s="19"/>
      <c r="J246" s="20"/>
      <c r="K246" s="27"/>
      <c r="L246" s="20"/>
      <c r="M246" s="20"/>
      <c r="N246" s="20"/>
      <c r="O246" s="20"/>
      <c r="P246" s="83"/>
      <c r="Q246" s="20"/>
      <c r="R246" s="20"/>
      <c r="S246" s="84"/>
    </row>
    <row r="247" spans="1:19" ht="14.1" hidden="1" customHeight="1">
      <c r="A247" s="6">
        <v>34</v>
      </c>
      <c r="B247" s="80"/>
      <c r="C247" s="19"/>
      <c r="D247" s="23"/>
      <c r="E247" s="23"/>
      <c r="F247" s="20"/>
      <c r="G247" s="20"/>
      <c r="H247" s="20"/>
      <c r="I247" s="135"/>
      <c r="J247" s="20"/>
      <c r="K247" s="27"/>
      <c r="L247" s="20"/>
      <c r="M247" s="20"/>
      <c r="N247" s="20"/>
      <c r="O247" s="20"/>
      <c r="P247" s="20"/>
      <c r="Q247" s="20"/>
      <c r="R247" s="20"/>
      <c r="S247" s="20"/>
    </row>
    <row r="248" spans="1:19" ht="14.1" hidden="1" customHeight="1">
      <c r="A248" s="6">
        <v>35</v>
      </c>
      <c r="B248" s="19"/>
      <c r="C248" s="19"/>
      <c r="D248" s="23"/>
      <c r="E248" s="23"/>
      <c r="F248" s="20"/>
      <c r="G248" s="20"/>
      <c r="H248" s="20"/>
      <c r="I248" s="19"/>
      <c r="J248" s="20"/>
      <c r="K248" s="27"/>
      <c r="L248" s="20"/>
      <c r="M248" s="20"/>
      <c r="N248" s="20"/>
      <c r="O248" s="20"/>
      <c r="P248" s="83"/>
      <c r="Q248" s="20"/>
      <c r="R248" s="20"/>
      <c r="S248" s="112"/>
    </row>
    <row r="249" spans="1:19" ht="14.1" hidden="1" customHeight="1" thickBot="1">
      <c r="A249" s="5">
        <v>36</v>
      </c>
      <c r="B249" s="5"/>
      <c r="C249" s="5"/>
      <c r="D249" s="5"/>
      <c r="E249" s="5"/>
      <c r="F249" s="5"/>
      <c r="G249" s="5"/>
      <c r="H249" s="5"/>
      <c r="I249" s="137"/>
      <c r="J249" s="5"/>
      <c r="K249" s="12"/>
      <c r="L249" s="5"/>
      <c r="M249" s="5"/>
      <c r="N249" s="5"/>
      <c r="O249" s="5"/>
      <c r="P249" s="5"/>
      <c r="Q249" s="5"/>
      <c r="R249" s="5"/>
      <c r="S249" s="5"/>
    </row>
    <row r="250" spans="1:19" ht="14.1" hidden="1" customHeight="1">
      <c r="A250" s="6" t="s">
        <v>63</v>
      </c>
      <c r="I250" s="138"/>
      <c r="Q250" s="6" t="s">
        <v>172</v>
      </c>
    </row>
    <row r="251" spans="1:19" ht="14.1" hidden="1" customHeight="1" thickBot="1">
      <c r="A251" s="5" t="s">
        <v>134</v>
      </c>
      <c r="B251" s="5"/>
      <c r="C251" s="5"/>
      <c r="D251" s="5"/>
      <c r="E251" s="5"/>
      <c r="F251" s="5"/>
      <c r="G251" s="5"/>
      <c r="H251" s="5" t="s">
        <v>135</v>
      </c>
      <c r="I251" s="35"/>
      <c r="J251" s="5"/>
      <c r="K251" s="12"/>
      <c r="L251" s="5"/>
      <c r="M251" s="5"/>
      <c r="N251" s="5"/>
      <c r="O251" s="5"/>
      <c r="P251" s="25"/>
      <c r="Q251" s="5"/>
      <c r="R251" s="5"/>
      <c r="S251" s="5" t="s">
        <v>218</v>
      </c>
    </row>
    <row r="252" spans="1:19" ht="14.1" hidden="1" customHeight="1">
      <c r="A252" s="6" t="s">
        <v>12</v>
      </c>
      <c r="E252" s="6" t="s">
        <v>13</v>
      </c>
      <c r="G252" s="6" t="s">
        <v>137</v>
      </c>
      <c r="I252" s="21"/>
      <c r="K252" s="60"/>
      <c r="L252" s="7"/>
      <c r="N252" s="7"/>
      <c r="O252" s="7"/>
      <c r="P252" s="113" t="s">
        <v>15</v>
      </c>
      <c r="S252" s="8"/>
    </row>
    <row r="253" spans="1:19" ht="14.1" hidden="1" customHeight="1">
      <c r="G253" s="6" t="s">
        <v>138</v>
      </c>
      <c r="I253" s="21"/>
      <c r="L253" s="10"/>
      <c r="O253" s="9"/>
      <c r="P253" s="114" t="s">
        <v>17</v>
      </c>
      <c r="Q253" s="10" t="s">
        <v>139</v>
      </c>
      <c r="S253" s="11"/>
    </row>
    <row r="254" spans="1:19" ht="14.1" hidden="1" customHeight="1">
      <c r="A254" s="6" t="s">
        <v>19</v>
      </c>
      <c r="G254" s="6" t="s">
        <v>140</v>
      </c>
      <c r="I254" s="21"/>
      <c r="L254" s="10"/>
      <c r="M254" s="9"/>
      <c r="P254" s="114" t="s">
        <v>202</v>
      </c>
      <c r="Q254" s="10" t="s">
        <v>20</v>
      </c>
      <c r="S254" s="11"/>
    </row>
    <row r="255" spans="1:19" ht="14.1" hidden="1" customHeight="1">
      <c r="G255" s="6" t="s">
        <v>141</v>
      </c>
      <c r="I255" s="21"/>
      <c r="L255" s="10"/>
      <c r="M255" s="9"/>
      <c r="P255" s="114" t="s">
        <v>202</v>
      </c>
      <c r="Q255" s="10" t="s">
        <v>21</v>
      </c>
      <c r="S255" s="11"/>
    </row>
    <row r="256" spans="1:19" ht="14.1" hidden="1" customHeight="1">
      <c r="A256" s="23" t="s">
        <v>22</v>
      </c>
      <c r="B256" s="23"/>
      <c r="C256" s="23"/>
      <c r="D256" s="23"/>
      <c r="E256" s="23"/>
      <c r="F256" s="23"/>
      <c r="G256" s="6" t="s">
        <v>142</v>
      </c>
      <c r="H256" s="23"/>
      <c r="I256" s="27"/>
      <c r="J256" s="23"/>
      <c r="K256" s="16"/>
      <c r="L256" s="23"/>
      <c r="M256" s="23"/>
      <c r="N256" s="23"/>
      <c r="O256" s="23"/>
      <c r="P256" s="24"/>
      <c r="Q256" s="23" t="s">
        <v>143</v>
      </c>
      <c r="R256" s="23"/>
      <c r="S256" s="23"/>
    </row>
    <row r="257" spans="1:19" ht="14.1" hidden="1" customHeight="1">
      <c r="C257" s="61"/>
      <c r="D257" s="61"/>
      <c r="E257" s="61"/>
      <c r="F257" s="61"/>
      <c r="G257" s="6" t="s">
        <v>144</v>
      </c>
      <c r="H257" s="61"/>
      <c r="I257" s="115"/>
      <c r="J257" s="61"/>
      <c r="K257" s="61"/>
      <c r="L257" s="61"/>
      <c r="M257" s="61"/>
      <c r="N257" s="61"/>
      <c r="O257" s="61"/>
      <c r="P257" s="116"/>
      <c r="Q257" s="61"/>
      <c r="R257" s="61"/>
      <c r="S257" s="61"/>
    </row>
    <row r="258" spans="1:19" ht="14.1" hidden="1" customHeight="1" thickBot="1">
      <c r="A258" s="5"/>
      <c r="B258" s="12"/>
      <c r="C258" s="12"/>
      <c r="D258" s="64"/>
      <c r="E258" s="64"/>
      <c r="F258" s="64"/>
      <c r="G258" s="5" t="s">
        <v>202</v>
      </c>
      <c r="H258" s="64"/>
      <c r="I258" s="117"/>
      <c r="J258" s="64"/>
      <c r="K258" s="64"/>
      <c r="L258" s="64"/>
      <c r="M258" s="64"/>
      <c r="N258" s="64"/>
      <c r="O258" s="64"/>
      <c r="P258" s="118"/>
      <c r="Q258" s="64"/>
      <c r="R258" s="64"/>
      <c r="S258" s="64"/>
    </row>
    <row r="259" spans="1:19" ht="14.1" hidden="1" customHeight="1">
      <c r="A259" s="23"/>
      <c r="B259" s="66"/>
      <c r="C259" s="66"/>
      <c r="D259" s="67"/>
      <c r="E259" s="68"/>
      <c r="F259" s="67"/>
      <c r="G259" s="67"/>
      <c r="H259" s="68"/>
      <c r="I259" s="119"/>
      <c r="J259" s="67"/>
      <c r="K259" s="63"/>
      <c r="L259" s="67"/>
      <c r="M259" s="68"/>
      <c r="N259" s="67"/>
      <c r="O259" s="67"/>
      <c r="P259" s="120"/>
      <c r="Q259" s="67"/>
      <c r="R259" s="67"/>
      <c r="S259" s="67"/>
    </row>
    <row r="260" spans="1:19" ht="14.1" hidden="1" customHeight="1">
      <c r="A260" s="23"/>
      <c r="B260" s="66"/>
      <c r="C260" s="67"/>
      <c r="D260" s="67"/>
      <c r="E260" s="67"/>
      <c r="F260" s="68"/>
      <c r="G260" s="68"/>
      <c r="H260" s="69"/>
      <c r="J260" s="121" t="s">
        <v>146</v>
      </c>
      <c r="K260" s="70" t="s">
        <v>151</v>
      </c>
      <c r="L260" s="68"/>
      <c r="M260" s="67"/>
      <c r="N260" s="68"/>
      <c r="O260" s="68"/>
      <c r="P260" s="122"/>
      <c r="Q260" s="68"/>
      <c r="R260" s="68"/>
      <c r="S260" s="67"/>
    </row>
    <row r="261" spans="1:19" ht="14.1" hidden="1" customHeight="1">
      <c r="A261" s="23"/>
      <c r="B261" s="66"/>
      <c r="C261" s="67"/>
      <c r="D261" s="67"/>
      <c r="E261" s="67"/>
      <c r="F261" s="68"/>
      <c r="G261" s="68"/>
      <c r="H261" s="68"/>
      <c r="I261" s="123"/>
      <c r="J261" s="68"/>
      <c r="K261" s="63"/>
      <c r="L261" s="68"/>
      <c r="M261" s="68"/>
      <c r="N261" s="68"/>
      <c r="O261" s="68"/>
      <c r="P261" s="122"/>
      <c r="Q261" s="68"/>
      <c r="R261" s="68"/>
      <c r="S261" s="68"/>
    </row>
    <row r="262" spans="1:19" ht="14.1" hidden="1" customHeight="1">
      <c r="A262" s="16" t="s">
        <v>2</v>
      </c>
      <c r="B262" s="71" t="s">
        <v>176</v>
      </c>
      <c r="C262" s="72"/>
      <c r="D262" s="73"/>
      <c r="E262" s="94"/>
      <c r="F262" s="94"/>
      <c r="G262" s="85" t="s">
        <v>177</v>
      </c>
      <c r="H262" s="94"/>
      <c r="I262" s="124"/>
      <c r="J262" s="72"/>
      <c r="K262" s="74"/>
      <c r="L262" s="94"/>
      <c r="M262" s="85"/>
      <c r="N262" s="85" t="s">
        <v>178</v>
      </c>
      <c r="O262" s="94"/>
      <c r="P262" s="125"/>
      <c r="Q262" s="72"/>
      <c r="R262" s="75"/>
      <c r="S262" s="75" t="s">
        <v>73</v>
      </c>
    </row>
    <row r="263" spans="1:19" ht="14.1" hidden="1" customHeight="1" thickBot="1">
      <c r="A263" s="12" t="s">
        <v>39</v>
      </c>
      <c r="B263" s="109" t="s">
        <v>179</v>
      </c>
      <c r="C263" s="77"/>
      <c r="D263" s="78"/>
      <c r="E263" s="78" t="s">
        <v>180</v>
      </c>
      <c r="F263" s="77"/>
      <c r="G263" s="77" t="s">
        <v>181</v>
      </c>
      <c r="H263" s="77"/>
      <c r="I263" s="126" t="s">
        <v>182</v>
      </c>
      <c r="J263" s="77"/>
      <c r="K263" s="79"/>
      <c r="L263" s="77" t="s">
        <v>180</v>
      </c>
      <c r="M263" s="77"/>
      <c r="N263" s="77" t="s">
        <v>181</v>
      </c>
      <c r="O263" s="77"/>
      <c r="P263" s="127" t="s">
        <v>182</v>
      </c>
      <c r="Q263" s="77"/>
      <c r="R263" s="79"/>
      <c r="S263" s="79" t="s">
        <v>183</v>
      </c>
    </row>
    <row r="264" spans="1:19" ht="14.1" hidden="1" customHeight="1">
      <c r="A264" s="6">
        <v>1</v>
      </c>
      <c r="B264" s="128"/>
      <c r="C264" s="129"/>
      <c r="D264" s="129"/>
      <c r="F264" s="19"/>
      <c r="G264" s="19"/>
      <c r="H264" s="19"/>
      <c r="I264" s="20"/>
      <c r="J264" s="18"/>
      <c r="K264" s="74"/>
      <c r="L264" s="18"/>
      <c r="M264" s="19"/>
      <c r="N264" s="19"/>
      <c r="O264" s="19"/>
      <c r="P264" s="130"/>
      <c r="Q264" s="19"/>
      <c r="R264" s="19"/>
      <c r="S264" s="19"/>
    </row>
    <row r="265" spans="1:19" ht="14.1" hidden="1" customHeight="1">
      <c r="A265" s="6">
        <v>2</v>
      </c>
      <c r="B265" s="18" t="s">
        <v>184</v>
      </c>
      <c r="C265" s="18"/>
      <c r="F265" s="20"/>
      <c r="G265" s="20"/>
      <c r="H265" s="20"/>
      <c r="I265" s="20"/>
      <c r="J265" s="21"/>
      <c r="K265" s="27"/>
      <c r="L265" s="21"/>
      <c r="M265" s="20"/>
      <c r="N265" s="20"/>
      <c r="O265" s="20"/>
      <c r="P265" s="20"/>
      <c r="Q265" s="20"/>
      <c r="R265" s="20"/>
      <c r="S265" s="20"/>
    </row>
    <row r="266" spans="1:19" ht="14.1" hidden="1" customHeight="1">
      <c r="A266" s="6">
        <v>3</v>
      </c>
      <c r="B266" s="18" t="s">
        <v>215</v>
      </c>
      <c r="C266" s="18"/>
      <c r="E266" s="97">
        <v>3951</v>
      </c>
      <c r="F266" s="20" t="s">
        <v>186</v>
      </c>
      <c r="G266" s="83">
        <v>8.5</v>
      </c>
      <c r="H266" s="20"/>
      <c r="I266" s="97">
        <v>33583.5</v>
      </c>
      <c r="J266" s="21"/>
      <c r="K266" s="27"/>
      <c r="L266" s="97">
        <v>3951</v>
      </c>
      <c r="M266" s="20" t="s">
        <v>186</v>
      </c>
      <c r="N266" s="83">
        <v>57</v>
      </c>
      <c r="O266" s="20"/>
      <c r="P266" s="97">
        <v>225207</v>
      </c>
      <c r="Q266" s="20"/>
      <c r="R266" s="20"/>
      <c r="S266" s="84"/>
    </row>
    <row r="267" spans="1:19" ht="14.1" hidden="1" customHeight="1">
      <c r="A267" s="6">
        <v>4</v>
      </c>
      <c r="B267" s="131" t="s">
        <v>78</v>
      </c>
      <c r="C267" s="18"/>
      <c r="E267" s="21">
        <v>3951</v>
      </c>
      <c r="F267" s="20" t="s">
        <v>186</v>
      </c>
      <c r="G267" s="20"/>
      <c r="H267" s="20"/>
      <c r="I267" s="20">
        <v>33583.5</v>
      </c>
      <c r="J267" s="20"/>
      <c r="K267" s="27"/>
      <c r="L267" s="21">
        <v>3951</v>
      </c>
      <c r="M267" s="20" t="s">
        <v>186</v>
      </c>
      <c r="N267" s="20"/>
      <c r="O267" s="20"/>
      <c r="P267" s="20">
        <v>225207</v>
      </c>
      <c r="Q267" s="20"/>
      <c r="R267" s="20"/>
      <c r="S267" s="84"/>
    </row>
    <row r="268" spans="1:19" ht="14.1" hidden="1" customHeight="1">
      <c r="A268" s="6">
        <v>5</v>
      </c>
      <c r="B268" s="18"/>
      <c r="C268" s="18"/>
      <c r="E268" s="21"/>
      <c r="F268" s="20"/>
      <c r="G268" s="83"/>
      <c r="H268" s="20"/>
      <c r="I268" s="20"/>
      <c r="J268" s="20"/>
      <c r="K268" s="27"/>
      <c r="L268" s="21"/>
      <c r="M268" s="20"/>
      <c r="N268" s="83"/>
      <c r="O268" s="20"/>
      <c r="P268" s="20"/>
      <c r="Q268" s="20"/>
      <c r="R268" s="20"/>
      <c r="S268" s="84"/>
    </row>
    <row r="269" spans="1:19" ht="14.1" hidden="1" customHeight="1">
      <c r="A269" s="6">
        <v>6</v>
      </c>
      <c r="B269" s="18" t="s">
        <v>207</v>
      </c>
      <c r="C269" s="19"/>
      <c r="D269" s="23"/>
      <c r="E269" s="20"/>
      <c r="F269" s="20"/>
      <c r="G269" s="20"/>
      <c r="H269" s="20"/>
      <c r="I269" s="20"/>
      <c r="J269" s="20"/>
      <c r="K269" s="27"/>
      <c r="L269" s="20"/>
      <c r="M269" s="20"/>
      <c r="N269" s="20"/>
      <c r="O269" s="20"/>
      <c r="P269" s="20"/>
      <c r="Q269" s="20"/>
      <c r="R269" s="20"/>
      <c r="S269" s="84"/>
    </row>
    <row r="270" spans="1:19" ht="14.1" hidden="1" customHeight="1">
      <c r="A270" s="6">
        <v>7</v>
      </c>
      <c r="B270" s="18" t="s">
        <v>215</v>
      </c>
      <c r="C270" s="19"/>
      <c r="D270" s="23"/>
      <c r="E270" s="97">
        <v>25381</v>
      </c>
      <c r="F270" s="20" t="s">
        <v>190</v>
      </c>
      <c r="G270" s="89">
        <v>43.42</v>
      </c>
      <c r="H270" s="20"/>
      <c r="I270" s="20">
        <v>1102043.02</v>
      </c>
      <c r="J270" s="20"/>
      <c r="K270" s="27"/>
      <c r="L270" s="97">
        <v>25381</v>
      </c>
      <c r="M270" s="20" t="s">
        <v>190</v>
      </c>
      <c r="N270" s="89">
        <v>65.147999999999996</v>
      </c>
      <c r="O270" s="20"/>
      <c r="P270" s="97">
        <v>1653521.3879999998</v>
      </c>
      <c r="Q270" s="20"/>
      <c r="R270" s="20"/>
      <c r="S270" s="84"/>
    </row>
    <row r="271" spans="1:19" ht="14.1" hidden="1" customHeight="1">
      <c r="A271" s="6">
        <v>8</v>
      </c>
      <c r="B271" s="131" t="s">
        <v>78</v>
      </c>
      <c r="C271" s="19"/>
      <c r="D271" s="23"/>
      <c r="E271" s="20">
        <v>25381</v>
      </c>
      <c r="F271" s="20" t="s">
        <v>190</v>
      </c>
      <c r="G271" s="89"/>
      <c r="H271" s="20"/>
      <c r="I271" s="99">
        <v>1102043.02</v>
      </c>
      <c r="J271" s="20"/>
      <c r="K271" s="27"/>
      <c r="L271" s="105">
        <v>25381</v>
      </c>
      <c r="M271" s="20" t="s">
        <v>190</v>
      </c>
      <c r="P271" s="99">
        <v>1653521.3879999998</v>
      </c>
      <c r="Q271" s="20"/>
      <c r="R271" s="20"/>
      <c r="S271" s="84"/>
    </row>
    <row r="272" spans="1:19" ht="14.1" hidden="1" customHeight="1">
      <c r="A272" s="6">
        <v>9</v>
      </c>
      <c r="B272" s="19"/>
      <c r="C272" s="19"/>
      <c r="D272" s="23"/>
      <c r="E272" s="20"/>
      <c r="F272" s="20"/>
      <c r="G272" s="110"/>
      <c r="H272" s="20"/>
      <c r="I272" s="20"/>
      <c r="J272" s="20"/>
      <c r="K272" s="27"/>
      <c r="L272" s="20"/>
      <c r="M272" s="20"/>
      <c r="N272" s="110"/>
      <c r="O272" s="20"/>
      <c r="P272" s="20"/>
      <c r="Q272" s="20"/>
      <c r="R272" s="20"/>
      <c r="S272" s="84"/>
    </row>
    <row r="273" spans="1:19" ht="14.1" hidden="1" customHeight="1">
      <c r="A273" s="6">
        <v>10</v>
      </c>
      <c r="B273" s="18" t="s">
        <v>216</v>
      </c>
      <c r="I273" s="21"/>
      <c r="L273" s="21"/>
      <c r="S273" s="23"/>
    </row>
    <row r="274" spans="1:19" ht="14.1" hidden="1" customHeight="1">
      <c r="A274" s="6">
        <v>11</v>
      </c>
      <c r="B274" s="18" t="s">
        <v>215</v>
      </c>
      <c r="C274" s="19"/>
      <c r="D274" s="23"/>
      <c r="E274" s="97">
        <v>136007</v>
      </c>
      <c r="F274" s="6" t="s">
        <v>217</v>
      </c>
      <c r="G274" s="110">
        <v>0</v>
      </c>
      <c r="H274" s="20"/>
      <c r="I274" s="97">
        <v>0</v>
      </c>
      <c r="J274" s="20"/>
      <c r="K274" s="27"/>
      <c r="L274" s="97">
        <v>136007</v>
      </c>
      <c r="M274" s="6" t="s">
        <v>217</v>
      </c>
      <c r="N274" s="110">
        <v>0</v>
      </c>
      <c r="O274" s="20"/>
      <c r="P274" s="97">
        <v>0</v>
      </c>
      <c r="Q274" s="20"/>
      <c r="R274" s="20"/>
      <c r="S274" s="84"/>
    </row>
    <row r="275" spans="1:19" ht="14.1" hidden="1" customHeight="1">
      <c r="A275" s="6">
        <v>12</v>
      </c>
      <c r="B275" s="131" t="s">
        <v>78</v>
      </c>
      <c r="E275" s="105">
        <v>136007</v>
      </c>
      <c r="F275" s="6" t="s">
        <v>217</v>
      </c>
      <c r="I275" s="99">
        <v>0</v>
      </c>
      <c r="L275" s="105">
        <v>136007</v>
      </c>
      <c r="M275" s="6" t="s">
        <v>217</v>
      </c>
      <c r="P275" s="99">
        <v>0</v>
      </c>
    </row>
    <row r="276" spans="1:19" ht="14.1" hidden="1" customHeight="1">
      <c r="A276" s="6">
        <v>13</v>
      </c>
      <c r="B276" s="19"/>
      <c r="C276" s="23"/>
      <c r="D276" s="23"/>
      <c r="E276" s="24"/>
      <c r="F276" s="23"/>
      <c r="G276" s="23"/>
      <c r="H276" s="23"/>
      <c r="I276" s="23"/>
      <c r="J276" s="23"/>
      <c r="K276" s="16"/>
      <c r="L276" s="20"/>
      <c r="M276" s="23"/>
      <c r="N276" s="23"/>
      <c r="O276" s="23"/>
      <c r="P276" s="20"/>
      <c r="Q276" s="23"/>
      <c r="R276" s="23"/>
      <c r="S276" s="84"/>
    </row>
    <row r="277" spans="1:19" ht="14.1" hidden="1" customHeight="1">
      <c r="A277" s="6">
        <v>14</v>
      </c>
    </row>
    <row r="278" spans="1:19" ht="14.1" hidden="1" customHeight="1">
      <c r="A278" s="6">
        <v>15</v>
      </c>
      <c r="L278" s="21"/>
    </row>
    <row r="279" spans="1:19" ht="14.1" hidden="1" customHeight="1">
      <c r="A279" s="6">
        <v>16</v>
      </c>
    </row>
    <row r="280" spans="1:19" ht="14.1" hidden="1" customHeight="1">
      <c r="A280" s="6">
        <v>17</v>
      </c>
    </row>
    <row r="281" spans="1:19" ht="14.1" hidden="1" customHeight="1" thickBot="1">
      <c r="A281" s="6">
        <v>18</v>
      </c>
      <c r="B281" s="18" t="s">
        <v>194</v>
      </c>
      <c r="C281" s="19"/>
      <c r="D281" s="23"/>
      <c r="E281" s="20"/>
      <c r="F281" s="20"/>
      <c r="G281" s="89"/>
      <c r="H281" s="20"/>
      <c r="I281" s="104">
        <v>1135626.52</v>
      </c>
      <c r="J281" s="20"/>
      <c r="K281" s="27"/>
      <c r="L281" s="20"/>
      <c r="M281" s="20"/>
      <c r="N281" s="89"/>
      <c r="O281" s="20"/>
      <c r="P281" s="104">
        <v>1878728.3879999998</v>
      </c>
      <c r="Q281" s="20"/>
      <c r="R281" s="20"/>
      <c r="S281" s="84">
        <v>0.65435409874013839</v>
      </c>
    </row>
    <row r="282" spans="1:19" ht="14.1" hidden="1" customHeight="1" thickTop="1">
      <c r="A282" s="6">
        <v>19</v>
      </c>
    </row>
    <row r="283" spans="1:19" ht="14.1" hidden="1" customHeight="1">
      <c r="A283" s="6">
        <v>20</v>
      </c>
    </row>
    <row r="284" spans="1:19" ht="14.1" hidden="1" customHeight="1">
      <c r="A284" s="6">
        <v>21</v>
      </c>
      <c r="B284" s="23"/>
      <c r="C284" s="23"/>
      <c r="D284" s="23"/>
      <c r="E284" s="20"/>
      <c r="F284" s="20"/>
      <c r="G284" s="89"/>
      <c r="H284" s="20"/>
      <c r="I284" s="20"/>
      <c r="J284" s="20"/>
      <c r="K284" s="27"/>
      <c r="L284" s="20"/>
      <c r="M284" s="20"/>
      <c r="N284" s="89"/>
      <c r="O284" s="20"/>
      <c r="P284" s="20"/>
      <c r="Q284" s="20"/>
      <c r="R284" s="20"/>
      <c r="S284" s="84"/>
    </row>
    <row r="285" spans="1:19" ht="14.1" hidden="1" customHeight="1">
      <c r="A285" s="6">
        <v>22</v>
      </c>
      <c r="B285" s="23"/>
      <c r="C285" s="23"/>
      <c r="D285" s="23"/>
      <c r="E285" s="20"/>
      <c r="F285" s="20"/>
      <c r="G285" s="89"/>
      <c r="H285" s="20"/>
      <c r="I285" s="20"/>
      <c r="J285" s="20"/>
      <c r="K285" s="27"/>
      <c r="L285" s="20"/>
      <c r="M285" s="20"/>
      <c r="N285" s="89"/>
      <c r="O285" s="20"/>
      <c r="P285" s="20"/>
      <c r="Q285" s="20"/>
      <c r="R285" s="20"/>
      <c r="S285" s="84"/>
    </row>
    <row r="286" spans="1:19" ht="14.1" hidden="1" customHeight="1">
      <c r="A286" s="6">
        <v>23</v>
      </c>
      <c r="B286" s="19"/>
      <c r="C286" s="23"/>
      <c r="D286" s="23"/>
      <c r="E286" s="20"/>
      <c r="F286" s="23"/>
      <c r="G286" s="23"/>
      <c r="H286" s="23"/>
      <c r="I286" s="20"/>
      <c r="J286" s="23"/>
      <c r="K286" s="16"/>
      <c r="L286" s="20"/>
      <c r="M286" s="23"/>
      <c r="N286" s="23"/>
      <c r="O286" s="23"/>
      <c r="P286" s="20"/>
      <c r="Q286" s="20"/>
      <c r="R286" s="20"/>
      <c r="S286" s="84"/>
    </row>
    <row r="287" spans="1:19" ht="14.1" hidden="1" customHeight="1">
      <c r="A287" s="6">
        <v>24</v>
      </c>
      <c r="H287" s="23"/>
      <c r="I287" s="83"/>
      <c r="J287" s="83"/>
      <c r="K287" s="134"/>
      <c r="L287" s="83"/>
      <c r="M287" s="83"/>
      <c r="N287" s="83"/>
      <c r="O287" s="83"/>
      <c r="P287" s="83"/>
      <c r="Q287" s="83"/>
      <c r="R287" s="23"/>
      <c r="S287" s="84"/>
    </row>
    <row r="288" spans="1:19" ht="14.1" hidden="1" customHeight="1">
      <c r="A288" s="6">
        <v>25</v>
      </c>
      <c r="H288" s="23"/>
      <c r="I288" s="89"/>
      <c r="J288" s="83"/>
      <c r="K288" s="134"/>
      <c r="L288" s="83"/>
      <c r="M288" s="83"/>
      <c r="N288" s="83"/>
      <c r="O288" s="83"/>
      <c r="P288" s="83"/>
      <c r="Q288" s="83"/>
      <c r="R288" s="20"/>
      <c r="S288" s="84"/>
    </row>
    <row r="289" spans="1:19" ht="14.1" hidden="1" customHeight="1">
      <c r="A289" s="6">
        <v>26</v>
      </c>
      <c r="B289" s="23"/>
      <c r="C289" s="23"/>
      <c r="D289" s="23"/>
      <c r="E289" s="20"/>
      <c r="F289" s="20"/>
      <c r="G289" s="83"/>
      <c r="H289" s="23"/>
      <c r="I289" s="83"/>
      <c r="J289" s="83"/>
      <c r="K289" s="134"/>
      <c r="L289" s="83"/>
      <c r="M289" s="83"/>
      <c r="N289" s="83"/>
      <c r="O289" s="83"/>
      <c r="P289" s="83"/>
      <c r="Q289" s="83"/>
      <c r="R289" s="23"/>
      <c r="S289" s="84"/>
    </row>
    <row r="290" spans="1:19" ht="14.1" hidden="1" customHeight="1">
      <c r="A290" s="6">
        <v>27</v>
      </c>
      <c r="B290" s="23"/>
      <c r="C290" s="23"/>
      <c r="D290" s="23"/>
      <c r="E290" s="20"/>
      <c r="F290" s="20"/>
      <c r="G290" s="83"/>
      <c r="H290" s="23"/>
      <c r="I290" s="135"/>
      <c r="J290" s="23"/>
      <c r="K290" s="16"/>
      <c r="L290" s="20"/>
      <c r="M290" s="20"/>
      <c r="N290" s="83"/>
      <c r="O290" s="23"/>
      <c r="P290" s="111"/>
      <c r="Q290" s="23"/>
      <c r="R290" s="23"/>
      <c r="S290" s="84"/>
    </row>
    <row r="291" spans="1:19" ht="14.1" hidden="1" customHeight="1">
      <c r="A291" s="6">
        <v>28</v>
      </c>
      <c r="B291" s="19"/>
      <c r="C291" s="19"/>
      <c r="D291" s="23"/>
      <c r="E291" s="20"/>
      <c r="F291" s="20"/>
      <c r="G291" s="83"/>
      <c r="H291" s="23"/>
      <c r="I291" s="135"/>
      <c r="J291" s="23"/>
      <c r="K291" s="16"/>
      <c r="L291" s="20"/>
      <c r="M291" s="20"/>
      <c r="N291" s="83"/>
      <c r="O291" s="23"/>
      <c r="P291" s="111"/>
      <c r="Q291" s="23"/>
      <c r="R291" s="23"/>
      <c r="S291" s="84"/>
    </row>
    <row r="292" spans="1:19" ht="14.1" hidden="1" customHeight="1">
      <c r="A292" s="6">
        <v>29</v>
      </c>
      <c r="B292" s="23"/>
      <c r="C292" s="19"/>
      <c r="D292" s="23"/>
      <c r="E292" s="20"/>
      <c r="F292" s="20"/>
      <c r="G292" s="83"/>
      <c r="H292" s="23"/>
      <c r="I292" s="135"/>
      <c r="J292" s="23"/>
      <c r="K292" s="16"/>
      <c r="L292" s="20"/>
      <c r="M292" s="20"/>
      <c r="N292" s="83"/>
      <c r="O292" s="23"/>
      <c r="P292" s="111"/>
      <c r="Q292" s="23"/>
      <c r="R292" s="23"/>
      <c r="S292" s="84"/>
    </row>
    <row r="293" spans="1:19" ht="14.1" hidden="1" customHeight="1">
      <c r="A293" s="6">
        <v>30</v>
      </c>
      <c r="B293" s="23"/>
      <c r="C293" s="23"/>
      <c r="D293" s="23"/>
      <c r="E293" s="20"/>
      <c r="F293" s="20"/>
      <c r="G293" s="83"/>
      <c r="H293" s="23"/>
      <c r="I293" s="135"/>
      <c r="J293" s="23"/>
      <c r="K293" s="16"/>
      <c r="L293" s="20"/>
      <c r="M293" s="20"/>
      <c r="N293" s="83"/>
      <c r="O293" s="23"/>
      <c r="P293" s="111"/>
      <c r="Q293" s="23"/>
      <c r="R293" s="23"/>
      <c r="S293" s="84"/>
    </row>
    <row r="294" spans="1:19" ht="14.1" hidden="1" customHeight="1">
      <c r="A294" s="6">
        <v>31</v>
      </c>
      <c r="B294" s="19"/>
      <c r="C294" s="19"/>
      <c r="D294" s="23"/>
      <c r="E294" s="20"/>
      <c r="F294" s="23"/>
      <c r="G294" s="23"/>
      <c r="H294" s="23"/>
      <c r="I294" s="136"/>
      <c r="J294" s="23"/>
      <c r="K294" s="16"/>
      <c r="L294" s="20"/>
      <c r="M294" s="23"/>
      <c r="N294" s="23"/>
      <c r="O294" s="23"/>
      <c r="P294" s="91"/>
      <c r="Q294" s="23"/>
      <c r="R294" s="23"/>
      <c r="S294" s="84"/>
    </row>
    <row r="295" spans="1:19" ht="14.1" hidden="1" customHeight="1">
      <c r="A295" s="6">
        <v>32</v>
      </c>
      <c r="B295" s="23"/>
      <c r="C295" s="23"/>
      <c r="D295" s="23"/>
      <c r="E295" s="23"/>
      <c r="F295" s="23"/>
      <c r="G295" s="23"/>
      <c r="H295" s="23"/>
      <c r="I295" s="136"/>
      <c r="J295" s="23"/>
      <c r="K295" s="16"/>
      <c r="L295" s="23"/>
      <c r="M295" s="23"/>
      <c r="N295" s="23"/>
      <c r="O295" s="23"/>
      <c r="P295" s="23"/>
      <c r="Q295" s="23"/>
      <c r="R295" s="23"/>
      <c r="S295" s="23"/>
    </row>
    <row r="296" spans="1:19" ht="14.1" hidden="1" customHeight="1">
      <c r="A296" s="6">
        <v>33</v>
      </c>
      <c r="B296" s="19"/>
      <c r="C296" s="23"/>
      <c r="D296" s="23"/>
      <c r="E296" s="23"/>
      <c r="F296" s="23"/>
      <c r="G296" s="23"/>
      <c r="H296" s="23"/>
      <c r="I296" s="19"/>
      <c r="J296" s="20"/>
      <c r="K296" s="27"/>
      <c r="L296" s="20"/>
      <c r="M296" s="20"/>
      <c r="N296" s="20"/>
      <c r="O296" s="20"/>
      <c r="P296" s="83"/>
      <c r="Q296" s="20"/>
      <c r="R296" s="20"/>
      <c r="S296" s="84"/>
    </row>
    <row r="297" spans="1:19" ht="14.1" hidden="1" customHeight="1">
      <c r="A297" s="6">
        <v>34</v>
      </c>
      <c r="B297" s="80"/>
      <c r="C297" s="19"/>
      <c r="D297" s="23"/>
      <c r="E297" s="23"/>
      <c r="F297" s="20"/>
      <c r="G297" s="20"/>
      <c r="H297" s="20"/>
      <c r="I297" s="135"/>
      <c r="J297" s="20"/>
      <c r="K297" s="27"/>
      <c r="L297" s="20"/>
      <c r="M297" s="20"/>
      <c r="N297" s="20"/>
      <c r="O297" s="20"/>
      <c r="P297" s="20"/>
      <c r="Q297" s="20"/>
      <c r="R297" s="20"/>
      <c r="S297" s="20"/>
    </row>
    <row r="298" spans="1:19" ht="14.1" hidden="1" customHeight="1">
      <c r="A298" s="6">
        <v>35</v>
      </c>
      <c r="B298" s="19"/>
      <c r="C298" s="19"/>
      <c r="D298" s="23"/>
      <c r="E298" s="23"/>
      <c r="F298" s="20"/>
      <c r="G298" s="20"/>
      <c r="H298" s="20"/>
      <c r="I298" s="19"/>
      <c r="J298" s="20"/>
      <c r="K298" s="27"/>
      <c r="L298" s="20"/>
      <c r="M298" s="20"/>
      <c r="N298" s="20"/>
      <c r="O298" s="20"/>
      <c r="P298" s="83"/>
      <c r="Q298" s="20"/>
      <c r="R298" s="20"/>
      <c r="S298" s="112"/>
    </row>
    <row r="299" spans="1:19" ht="14.1" hidden="1" customHeight="1" thickBot="1">
      <c r="A299" s="5">
        <v>36</v>
      </c>
      <c r="B299" s="5"/>
      <c r="C299" s="5"/>
      <c r="D299" s="5"/>
      <c r="E299" s="5"/>
      <c r="F299" s="5"/>
      <c r="G299" s="5"/>
      <c r="H299" s="5"/>
      <c r="I299" s="137"/>
      <c r="J299" s="5"/>
      <c r="K299" s="12"/>
      <c r="L299" s="5"/>
      <c r="M299" s="5"/>
      <c r="N299" s="5"/>
      <c r="O299" s="5"/>
      <c r="P299" s="5"/>
      <c r="Q299" s="5"/>
      <c r="R299" s="5"/>
      <c r="S299" s="5"/>
    </row>
    <row r="300" spans="1:19" ht="14.1" hidden="1" customHeight="1">
      <c r="A300" s="6" t="s">
        <v>63</v>
      </c>
      <c r="I300" s="138"/>
      <c r="Q300" s="6" t="s">
        <v>172</v>
      </c>
    </row>
    <row r="301" spans="1:19" ht="14.1" hidden="1" customHeight="1" thickBot="1">
      <c r="A301" s="5" t="s">
        <v>134</v>
      </c>
      <c r="B301" s="5"/>
      <c r="C301" s="5"/>
      <c r="D301" s="5"/>
      <c r="E301" s="5"/>
      <c r="F301" s="5"/>
      <c r="G301" s="5"/>
      <c r="H301" s="5" t="s">
        <v>135</v>
      </c>
      <c r="I301" s="5"/>
      <c r="J301" s="5"/>
      <c r="K301" s="12"/>
      <c r="L301" s="5"/>
      <c r="M301" s="5"/>
      <c r="N301" s="5"/>
      <c r="O301" s="5"/>
      <c r="P301" s="5"/>
      <c r="Q301" s="5"/>
      <c r="R301" s="5"/>
      <c r="S301" s="5" t="s">
        <v>219</v>
      </c>
    </row>
    <row r="302" spans="1:19" ht="14.1" hidden="1" customHeight="1">
      <c r="A302" s="6" t="s">
        <v>12</v>
      </c>
      <c r="E302" s="6" t="s">
        <v>13</v>
      </c>
      <c r="G302" s="6" t="s">
        <v>137</v>
      </c>
      <c r="K302" s="60"/>
      <c r="L302" s="7"/>
      <c r="N302" s="7"/>
      <c r="O302" s="7"/>
      <c r="P302" s="7" t="s">
        <v>15</v>
      </c>
      <c r="S302" s="8"/>
    </row>
    <row r="303" spans="1:19" ht="14.1" hidden="1" customHeight="1">
      <c r="G303" s="6" t="s">
        <v>138</v>
      </c>
      <c r="L303" s="10"/>
      <c r="O303" s="9"/>
      <c r="P303" s="9" t="s">
        <v>17</v>
      </c>
      <c r="Q303" s="10" t="s">
        <v>139</v>
      </c>
      <c r="S303" s="11"/>
    </row>
    <row r="304" spans="1:19" ht="14.1" hidden="1" customHeight="1">
      <c r="A304" s="6" t="s">
        <v>19</v>
      </c>
      <c r="G304" s="6" t="s">
        <v>140</v>
      </c>
      <c r="L304" s="10"/>
      <c r="M304" s="9"/>
      <c r="P304" s="9" t="s">
        <v>202</v>
      </c>
      <c r="Q304" s="10" t="s">
        <v>20</v>
      </c>
      <c r="S304" s="11"/>
    </row>
    <row r="305" spans="1:19" ht="14.1" hidden="1" customHeight="1">
      <c r="G305" s="6" t="s">
        <v>141</v>
      </c>
      <c r="L305" s="10"/>
      <c r="M305" s="9"/>
      <c r="P305" s="9" t="s">
        <v>202</v>
      </c>
      <c r="Q305" s="10" t="s">
        <v>21</v>
      </c>
      <c r="S305" s="11"/>
    </row>
    <row r="306" spans="1:19" ht="14.1" hidden="1" customHeight="1">
      <c r="A306" s="23" t="s">
        <v>22</v>
      </c>
      <c r="B306" s="23"/>
      <c r="C306" s="23"/>
      <c r="D306" s="23"/>
      <c r="E306" s="23"/>
      <c r="F306" s="23"/>
      <c r="G306" s="6" t="s">
        <v>142</v>
      </c>
      <c r="H306" s="23"/>
      <c r="I306" s="16"/>
      <c r="J306" s="23"/>
      <c r="K306" s="16"/>
      <c r="L306" s="23"/>
      <c r="M306" s="23"/>
      <c r="N306" s="23"/>
      <c r="O306" s="23"/>
      <c r="P306" s="23"/>
      <c r="Q306" s="23" t="s">
        <v>143</v>
      </c>
      <c r="R306" s="23"/>
      <c r="S306" s="23"/>
    </row>
    <row r="307" spans="1:19" ht="14.1" hidden="1" customHeight="1">
      <c r="C307" s="61"/>
      <c r="D307" s="61"/>
      <c r="E307" s="61"/>
      <c r="F307" s="61"/>
      <c r="G307" s="6" t="s">
        <v>144</v>
      </c>
      <c r="H307" s="61"/>
      <c r="I307" s="61"/>
      <c r="J307" s="61"/>
      <c r="K307" s="61"/>
      <c r="L307" s="61"/>
      <c r="M307" s="61"/>
      <c r="N307" s="61"/>
      <c r="O307" s="61"/>
      <c r="P307" s="61"/>
      <c r="Q307" s="61"/>
      <c r="R307" s="61"/>
      <c r="S307" s="61"/>
    </row>
    <row r="308" spans="1:19" ht="14.1" hidden="1" customHeight="1" thickBot="1">
      <c r="A308" s="5"/>
      <c r="B308" s="12"/>
      <c r="C308" s="12"/>
      <c r="D308" s="64"/>
      <c r="E308" s="64"/>
      <c r="F308" s="64"/>
      <c r="G308" s="5" t="s">
        <v>202</v>
      </c>
      <c r="H308" s="64"/>
      <c r="I308" s="64"/>
      <c r="J308" s="64"/>
      <c r="K308" s="64"/>
      <c r="L308" s="64"/>
      <c r="M308" s="64"/>
      <c r="N308" s="64"/>
      <c r="O308" s="64"/>
      <c r="P308" s="64"/>
      <c r="Q308" s="64"/>
      <c r="R308" s="64"/>
      <c r="S308" s="64"/>
    </row>
    <row r="309" spans="1:19" ht="14.1" hidden="1" customHeight="1">
      <c r="A309" s="23"/>
      <c r="B309" s="66"/>
      <c r="C309" s="66"/>
      <c r="D309" s="67"/>
      <c r="E309" s="68"/>
      <c r="F309" s="67"/>
      <c r="G309" s="67"/>
      <c r="H309" s="68"/>
      <c r="I309" s="67"/>
      <c r="J309" s="67"/>
      <c r="K309" s="63"/>
      <c r="L309" s="67"/>
      <c r="M309" s="68"/>
      <c r="N309" s="67"/>
      <c r="O309" s="67"/>
      <c r="P309" s="67"/>
      <c r="Q309" s="67"/>
      <c r="R309" s="67"/>
      <c r="S309" s="67"/>
    </row>
    <row r="310" spans="1:19" ht="14.1" hidden="1" customHeight="1">
      <c r="A310" s="23"/>
      <c r="B310" s="66"/>
      <c r="C310" s="67"/>
      <c r="D310" s="67"/>
      <c r="E310" s="67"/>
      <c r="F310" s="68"/>
      <c r="G310" s="68"/>
      <c r="H310" s="69"/>
      <c r="I310" s="69" t="s">
        <v>174</v>
      </c>
      <c r="J310" s="63"/>
      <c r="K310" s="139" t="s">
        <v>152</v>
      </c>
      <c r="L310" s="68"/>
      <c r="M310" s="67"/>
      <c r="N310" s="68"/>
      <c r="O310" s="68"/>
      <c r="P310" s="68"/>
      <c r="Q310" s="68"/>
      <c r="R310" s="68"/>
      <c r="S310" s="67"/>
    </row>
    <row r="311" spans="1:19" ht="14.1" hidden="1" customHeight="1">
      <c r="A311" s="23"/>
      <c r="B311" s="66"/>
      <c r="C311" s="67"/>
      <c r="D311" s="67"/>
      <c r="E311" s="67"/>
      <c r="F311" s="68"/>
      <c r="G311" s="68"/>
      <c r="H311" s="68"/>
      <c r="I311" s="68"/>
      <c r="J311" s="68"/>
      <c r="K311" s="63"/>
      <c r="L311" s="68"/>
      <c r="M311" s="68"/>
      <c r="N311" s="68"/>
      <c r="O311" s="68"/>
      <c r="P311" s="68"/>
      <c r="Q311" s="68"/>
      <c r="R311" s="68"/>
      <c r="S311" s="68"/>
    </row>
    <row r="312" spans="1:19" ht="14.1" hidden="1" customHeight="1">
      <c r="A312" s="16" t="s">
        <v>2</v>
      </c>
      <c r="B312" s="140" t="s">
        <v>176</v>
      </c>
      <c r="C312" s="72"/>
      <c r="D312" s="73"/>
      <c r="E312" s="94"/>
      <c r="F312" s="94"/>
      <c r="G312" s="85" t="s">
        <v>177</v>
      </c>
      <c r="H312" s="94"/>
      <c r="I312" s="94"/>
      <c r="J312" s="72"/>
      <c r="K312" s="74"/>
      <c r="L312" s="94"/>
      <c r="M312" s="85"/>
      <c r="N312" s="85" t="s">
        <v>178</v>
      </c>
      <c r="O312" s="94"/>
      <c r="P312" s="94"/>
      <c r="Q312" s="72"/>
      <c r="R312" s="75"/>
      <c r="S312" s="75" t="s">
        <v>73</v>
      </c>
    </row>
    <row r="313" spans="1:19" ht="14.1" hidden="1" customHeight="1" thickBot="1">
      <c r="A313" s="12" t="s">
        <v>39</v>
      </c>
      <c r="B313" s="109" t="s">
        <v>179</v>
      </c>
      <c r="C313" s="77"/>
      <c r="D313" s="78"/>
      <c r="E313" s="12" t="s">
        <v>180</v>
      </c>
      <c r="F313" s="79"/>
      <c r="G313" s="79" t="s">
        <v>181</v>
      </c>
      <c r="H313" s="79"/>
      <c r="I313" s="79" t="s">
        <v>182</v>
      </c>
      <c r="J313" s="79"/>
      <c r="K313" s="79"/>
      <c r="L313" s="79" t="s">
        <v>180</v>
      </c>
      <c r="M313" s="79"/>
      <c r="N313" s="79" t="s">
        <v>181</v>
      </c>
      <c r="O313" s="79"/>
      <c r="P313" s="79" t="s">
        <v>182</v>
      </c>
      <c r="Q313" s="77"/>
      <c r="R313" s="79"/>
      <c r="S313" s="79" t="s">
        <v>183</v>
      </c>
    </row>
    <row r="314" spans="1:19" ht="14.1" hidden="1" customHeight="1">
      <c r="A314" s="6">
        <v>1</v>
      </c>
      <c r="B314" s="80"/>
      <c r="C314" s="18"/>
      <c r="F314" s="19"/>
      <c r="G314" s="19"/>
      <c r="H314" s="19"/>
      <c r="I314" s="19"/>
      <c r="J314" s="18"/>
      <c r="K314" s="74"/>
      <c r="L314" s="18"/>
      <c r="M314" s="19"/>
      <c r="N314" s="19"/>
      <c r="O314" s="19"/>
      <c r="P314" s="19"/>
      <c r="Q314" s="19"/>
      <c r="R314" s="19"/>
      <c r="S314" s="19"/>
    </row>
    <row r="315" spans="1:19" ht="14.1" hidden="1" customHeight="1">
      <c r="A315" s="6">
        <v>2</v>
      </c>
      <c r="B315" s="18" t="s">
        <v>184</v>
      </c>
      <c r="I315" s="141"/>
      <c r="Q315" s="20"/>
      <c r="R315" s="20"/>
      <c r="S315" s="20"/>
    </row>
    <row r="316" spans="1:19" ht="14.1" hidden="1" customHeight="1">
      <c r="A316" s="6">
        <v>3</v>
      </c>
      <c r="E316" s="97">
        <v>29336</v>
      </c>
      <c r="F316" s="6" t="s">
        <v>186</v>
      </c>
      <c r="G316" s="83">
        <v>8.5</v>
      </c>
      <c r="H316" s="20"/>
      <c r="I316" s="20">
        <v>249356</v>
      </c>
      <c r="J316" s="21"/>
      <c r="K316" s="27"/>
      <c r="L316" s="97">
        <v>29336</v>
      </c>
      <c r="M316" s="6" t="s">
        <v>186</v>
      </c>
      <c r="N316" s="83">
        <v>10.5</v>
      </c>
      <c r="P316" s="20">
        <v>308028</v>
      </c>
      <c r="Q316" s="20"/>
      <c r="R316" s="20"/>
      <c r="S316" s="84"/>
    </row>
    <row r="317" spans="1:19" ht="14.1" hidden="1" customHeight="1">
      <c r="A317" s="6">
        <v>4</v>
      </c>
      <c r="B317" s="6" t="s">
        <v>78</v>
      </c>
      <c r="E317" s="21">
        <v>29336</v>
      </c>
      <c r="F317" s="6" t="s">
        <v>186</v>
      </c>
      <c r="I317" s="99">
        <v>249356</v>
      </c>
      <c r="L317" s="21">
        <v>29336</v>
      </c>
      <c r="M317" s="6" t="s">
        <v>186</v>
      </c>
      <c r="P317" s="99">
        <v>308028</v>
      </c>
      <c r="Q317" s="20"/>
      <c r="R317" s="20"/>
      <c r="S317" s="84">
        <v>0.23529411764705882</v>
      </c>
    </row>
    <row r="318" spans="1:19" ht="14.1" hidden="1" customHeight="1">
      <c r="A318" s="6">
        <v>5</v>
      </c>
      <c r="E318" s="21"/>
      <c r="I318" s="21"/>
      <c r="L318" s="21"/>
      <c r="P318" s="21"/>
      <c r="Q318" s="20"/>
      <c r="R318" s="20"/>
      <c r="S318" s="20"/>
    </row>
    <row r="319" spans="1:19" ht="14.1" hidden="1" customHeight="1">
      <c r="A319" s="6">
        <v>6</v>
      </c>
      <c r="B319" s="18" t="s">
        <v>207</v>
      </c>
      <c r="C319" s="18"/>
      <c r="E319" s="21"/>
      <c r="F319" s="20"/>
      <c r="I319" s="21"/>
      <c r="L319" s="21"/>
      <c r="M319" s="20"/>
      <c r="P319" s="21"/>
      <c r="Q319" s="20"/>
      <c r="R319" s="20"/>
      <c r="S319" s="84"/>
    </row>
    <row r="320" spans="1:19" ht="14.1" hidden="1" customHeight="1">
      <c r="A320" s="6">
        <v>7</v>
      </c>
      <c r="C320" s="18"/>
      <c r="E320" s="97">
        <v>2755</v>
      </c>
      <c r="F320" s="20" t="s">
        <v>190</v>
      </c>
      <c r="G320" s="89">
        <v>43.42</v>
      </c>
      <c r="H320" s="20"/>
      <c r="I320" s="20">
        <v>119622.1</v>
      </c>
      <c r="J320" s="21"/>
      <c r="K320" s="27"/>
      <c r="L320" s="97">
        <v>2755</v>
      </c>
      <c r="M320" s="20" t="s">
        <v>190</v>
      </c>
      <c r="N320" s="89">
        <v>54.29</v>
      </c>
      <c r="O320" s="20"/>
      <c r="P320" s="20">
        <v>149568.95000000001</v>
      </c>
      <c r="Q320" s="20"/>
      <c r="R320" s="20"/>
      <c r="S320" s="84"/>
    </row>
    <row r="321" spans="1:19" ht="14.1" hidden="1" customHeight="1">
      <c r="A321" s="6">
        <v>8</v>
      </c>
      <c r="B321" s="6" t="s">
        <v>78</v>
      </c>
      <c r="E321" s="21">
        <v>2755</v>
      </c>
      <c r="F321" s="20" t="s">
        <v>190</v>
      </c>
      <c r="I321" s="99">
        <v>119622.1</v>
      </c>
      <c r="L321" s="21">
        <v>2755</v>
      </c>
      <c r="M321" s="20" t="s">
        <v>190</v>
      </c>
      <c r="P321" s="99">
        <v>149568.95000000001</v>
      </c>
      <c r="Q321" s="20"/>
      <c r="R321" s="20"/>
      <c r="S321" s="84">
        <v>0.25034546292031323</v>
      </c>
    </row>
    <row r="322" spans="1:19" ht="14.1" hidden="1" customHeight="1">
      <c r="A322" s="6">
        <v>9</v>
      </c>
      <c r="I322" s="21"/>
      <c r="P322" s="21"/>
      <c r="S322" s="142"/>
    </row>
    <row r="323" spans="1:19" ht="14.1" hidden="1" customHeight="1">
      <c r="A323" s="6">
        <v>10</v>
      </c>
    </row>
    <row r="324" spans="1:19" ht="14.1" hidden="1" customHeight="1" thickBot="1">
      <c r="A324" s="6">
        <v>11</v>
      </c>
      <c r="B324" s="18" t="s">
        <v>194</v>
      </c>
      <c r="C324" s="18"/>
      <c r="F324" s="20"/>
      <c r="G324" s="20"/>
      <c r="H324" s="20"/>
      <c r="I324" s="143">
        <v>368978.1</v>
      </c>
      <c r="J324" s="20"/>
      <c r="K324" s="27"/>
      <c r="L324" s="20"/>
      <c r="M324" s="20"/>
      <c r="N324" s="20"/>
      <c r="O324" s="20"/>
      <c r="P324" s="143">
        <v>457596.95</v>
      </c>
      <c r="Q324" s="20"/>
      <c r="R324" s="20"/>
      <c r="S324" s="84">
        <v>0.24017373930864744</v>
      </c>
    </row>
    <row r="325" spans="1:19" ht="14.1" hidden="1" customHeight="1" thickTop="1">
      <c r="A325" s="6">
        <v>12</v>
      </c>
      <c r="B325" s="19"/>
      <c r="C325" s="19"/>
      <c r="D325" s="23"/>
      <c r="E325" s="23"/>
      <c r="F325" s="20"/>
      <c r="G325" s="20"/>
      <c r="H325" s="20"/>
      <c r="I325" s="111"/>
      <c r="J325" s="20"/>
      <c r="K325" s="27"/>
      <c r="L325" s="20"/>
      <c r="M325" s="20"/>
      <c r="N325" s="20"/>
      <c r="O325" s="20"/>
      <c r="P325" s="111"/>
      <c r="Q325" s="20"/>
      <c r="R325" s="20"/>
      <c r="S325" s="112"/>
    </row>
    <row r="326" spans="1:19" ht="14.1" hidden="1" customHeight="1">
      <c r="A326" s="6">
        <v>13</v>
      </c>
      <c r="B326" s="23"/>
      <c r="C326" s="23"/>
      <c r="D326" s="23"/>
      <c r="E326" s="23"/>
      <c r="F326" s="23"/>
      <c r="G326" s="23"/>
      <c r="H326" s="23"/>
      <c r="I326" s="23"/>
      <c r="J326" s="23"/>
      <c r="K326" s="16"/>
      <c r="L326" s="23"/>
      <c r="M326" s="23"/>
      <c r="N326" s="23"/>
      <c r="O326" s="23"/>
      <c r="P326" s="91"/>
      <c r="Q326" s="20"/>
      <c r="R326" s="20"/>
      <c r="S326" s="20"/>
    </row>
    <row r="327" spans="1:19" ht="14.1" hidden="1" customHeight="1">
      <c r="A327" s="6">
        <v>14</v>
      </c>
      <c r="B327" s="23"/>
      <c r="C327" s="19"/>
      <c r="D327" s="23"/>
      <c r="E327" s="23"/>
      <c r="F327" s="20"/>
      <c r="G327" s="20"/>
      <c r="H327" s="20"/>
      <c r="I327" s="20"/>
      <c r="J327" s="20"/>
      <c r="K327" s="27"/>
      <c r="L327" s="20"/>
      <c r="M327" s="20"/>
      <c r="N327" s="20"/>
      <c r="O327" s="20"/>
      <c r="P327" s="20"/>
      <c r="Q327" s="20"/>
      <c r="R327" s="20"/>
      <c r="S327" s="20"/>
    </row>
    <row r="328" spans="1:19" ht="14.1" hidden="1" customHeight="1">
      <c r="A328" s="6">
        <v>15</v>
      </c>
      <c r="C328" s="19"/>
      <c r="D328" s="23"/>
      <c r="E328" s="23"/>
      <c r="F328" s="20"/>
      <c r="G328" s="20"/>
      <c r="H328" s="20"/>
      <c r="I328" s="20"/>
      <c r="J328" s="20"/>
      <c r="K328" s="27"/>
      <c r="L328" s="20"/>
      <c r="M328" s="20"/>
      <c r="N328" s="20"/>
      <c r="O328" s="20"/>
      <c r="P328" s="20"/>
      <c r="Q328" s="20"/>
      <c r="R328" s="20"/>
      <c r="S328" s="20"/>
    </row>
    <row r="329" spans="1:19" ht="14.1" hidden="1" customHeight="1">
      <c r="A329" s="6">
        <v>16</v>
      </c>
      <c r="C329" s="19"/>
      <c r="D329" s="23"/>
      <c r="E329" s="23"/>
      <c r="F329" s="20"/>
      <c r="G329" s="20"/>
      <c r="H329" s="20"/>
      <c r="I329" s="20"/>
      <c r="J329" s="20"/>
      <c r="K329" s="27"/>
      <c r="L329" s="20"/>
      <c r="M329" s="20"/>
      <c r="N329" s="20"/>
      <c r="O329" s="20"/>
      <c r="P329" s="20"/>
      <c r="Q329" s="20"/>
      <c r="R329" s="20"/>
      <c r="S329" s="20"/>
    </row>
    <row r="330" spans="1:19" ht="14.1" hidden="1" customHeight="1">
      <c r="A330" s="6">
        <v>17</v>
      </c>
      <c r="C330" s="19"/>
      <c r="D330" s="23"/>
      <c r="E330" s="23"/>
      <c r="F330" s="20"/>
      <c r="G330" s="20"/>
      <c r="H330" s="20"/>
      <c r="I330" s="20"/>
      <c r="J330" s="20"/>
      <c r="K330" s="27"/>
      <c r="L330" s="20"/>
      <c r="M330" s="20"/>
      <c r="N330" s="20"/>
      <c r="O330" s="20"/>
      <c r="P330" s="20"/>
      <c r="Q330" s="20"/>
      <c r="R330" s="20"/>
      <c r="S330" s="20"/>
    </row>
    <row r="331" spans="1:19" ht="14.1" hidden="1" customHeight="1">
      <c r="A331" s="6">
        <v>18</v>
      </c>
      <c r="C331" s="19"/>
      <c r="D331" s="23"/>
      <c r="E331" s="23"/>
      <c r="F331" s="20"/>
      <c r="G331" s="20"/>
      <c r="H331" s="20"/>
      <c r="I331" s="20"/>
      <c r="J331" s="20"/>
      <c r="K331" s="27"/>
      <c r="L331" s="20"/>
      <c r="M331" s="20"/>
      <c r="N331" s="20"/>
      <c r="O331" s="20"/>
      <c r="P331" s="20"/>
      <c r="Q331" s="20"/>
      <c r="R331" s="20"/>
      <c r="S331" s="20"/>
    </row>
    <row r="332" spans="1:19" ht="14.1" hidden="1" customHeight="1">
      <c r="A332" s="6">
        <v>19</v>
      </c>
      <c r="C332" s="19"/>
      <c r="D332" s="23"/>
      <c r="E332" s="23"/>
      <c r="F332" s="20"/>
      <c r="G332" s="20"/>
      <c r="H332" s="20"/>
      <c r="I332" s="20"/>
      <c r="J332" s="20"/>
      <c r="K332" s="27"/>
      <c r="L332" s="20"/>
      <c r="M332" s="20"/>
      <c r="N332" s="20"/>
      <c r="O332" s="20"/>
      <c r="P332" s="20"/>
      <c r="Q332" s="20"/>
      <c r="R332" s="20"/>
      <c r="S332" s="20"/>
    </row>
    <row r="333" spans="1:19" ht="14.1" hidden="1" customHeight="1">
      <c r="A333" s="6">
        <v>20</v>
      </c>
      <c r="B333" s="80"/>
      <c r="C333" s="19"/>
      <c r="D333" s="23"/>
      <c r="E333" s="23"/>
      <c r="F333" s="20"/>
      <c r="G333" s="20"/>
      <c r="H333" s="20"/>
      <c r="I333" s="20"/>
      <c r="J333" s="20"/>
      <c r="K333" s="27"/>
      <c r="L333" s="20"/>
      <c r="M333" s="20"/>
      <c r="N333" s="20"/>
      <c r="O333" s="20"/>
      <c r="P333" s="20"/>
      <c r="Q333" s="20"/>
      <c r="R333" s="20"/>
      <c r="S333" s="20"/>
    </row>
    <row r="334" spans="1:19" ht="14.1" hidden="1" customHeight="1">
      <c r="A334" s="6">
        <v>21</v>
      </c>
      <c r="B334" s="80"/>
      <c r="C334" s="19"/>
      <c r="D334" s="23"/>
      <c r="E334" s="23"/>
      <c r="F334" s="20"/>
      <c r="G334" s="20"/>
      <c r="H334" s="20"/>
      <c r="I334" s="20"/>
      <c r="J334" s="20"/>
      <c r="K334" s="27"/>
      <c r="L334" s="20"/>
      <c r="M334" s="20"/>
      <c r="N334" s="20"/>
      <c r="O334" s="20"/>
      <c r="P334" s="20"/>
      <c r="Q334" s="20"/>
      <c r="R334" s="20"/>
      <c r="S334" s="20"/>
    </row>
    <row r="335" spans="1:19" ht="14.1" hidden="1" customHeight="1">
      <c r="A335" s="6">
        <v>22</v>
      </c>
      <c r="B335" s="80"/>
      <c r="C335" s="19"/>
      <c r="D335" s="23"/>
      <c r="E335" s="23"/>
      <c r="F335" s="20"/>
      <c r="G335" s="20"/>
      <c r="H335" s="20"/>
      <c r="I335" s="20"/>
      <c r="J335" s="20"/>
      <c r="K335" s="27"/>
      <c r="L335" s="20"/>
      <c r="M335" s="20"/>
      <c r="N335" s="20"/>
      <c r="O335" s="20"/>
      <c r="P335" s="20"/>
      <c r="Q335" s="20"/>
      <c r="R335" s="20"/>
      <c r="S335" s="20"/>
    </row>
    <row r="336" spans="1:19" ht="14.1" hidden="1" customHeight="1">
      <c r="A336" s="6">
        <v>23</v>
      </c>
      <c r="B336" s="80"/>
      <c r="C336" s="19"/>
      <c r="D336" s="23"/>
      <c r="E336" s="23"/>
      <c r="F336" s="20"/>
      <c r="G336" s="20"/>
      <c r="H336" s="20"/>
      <c r="I336" s="20"/>
      <c r="J336" s="20"/>
      <c r="K336" s="27"/>
      <c r="L336" s="20"/>
      <c r="M336" s="20"/>
      <c r="N336" s="20"/>
      <c r="O336" s="20"/>
      <c r="P336" s="20"/>
      <c r="Q336" s="20"/>
      <c r="R336" s="20"/>
      <c r="S336" s="20"/>
    </row>
    <row r="337" spans="1:19" ht="14.1" hidden="1" customHeight="1">
      <c r="A337" s="6">
        <v>24</v>
      </c>
      <c r="B337" s="80"/>
      <c r="C337" s="19"/>
      <c r="D337" s="23"/>
      <c r="E337" s="23"/>
      <c r="F337" s="20"/>
      <c r="G337" s="20"/>
      <c r="H337" s="20"/>
      <c r="I337" s="20"/>
      <c r="J337" s="20"/>
      <c r="K337" s="27"/>
      <c r="L337" s="20"/>
      <c r="M337" s="20"/>
      <c r="N337" s="20"/>
      <c r="O337" s="20"/>
      <c r="P337" s="20"/>
      <c r="Q337" s="20"/>
      <c r="R337" s="20"/>
      <c r="S337" s="20"/>
    </row>
    <row r="338" spans="1:19" ht="14.1" hidden="1" customHeight="1">
      <c r="A338" s="6">
        <v>25</v>
      </c>
      <c r="B338" s="80"/>
      <c r="C338" s="19"/>
      <c r="D338" s="23"/>
      <c r="E338" s="23"/>
      <c r="F338" s="20"/>
      <c r="G338" s="20"/>
      <c r="H338" s="20"/>
      <c r="I338" s="20"/>
      <c r="J338" s="20"/>
      <c r="K338" s="27"/>
      <c r="L338" s="20"/>
      <c r="M338" s="20"/>
      <c r="N338" s="20"/>
      <c r="O338" s="20"/>
      <c r="P338" s="20"/>
      <c r="Q338" s="20"/>
      <c r="R338" s="20"/>
      <c r="S338" s="20"/>
    </row>
    <row r="339" spans="1:19" ht="14.1" hidden="1" customHeight="1">
      <c r="A339" s="6">
        <v>26</v>
      </c>
      <c r="B339" s="80"/>
      <c r="C339" s="19"/>
      <c r="D339" s="23"/>
      <c r="E339" s="23"/>
      <c r="F339" s="20"/>
      <c r="G339" s="20"/>
      <c r="H339" s="20"/>
      <c r="I339" s="20"/>
      <c r="J339" s="20"/>
      <c r="K339" s="27"/>
      <c r="L339" s="20"/>
      <c r="M339" s="20"/>
      <c r="N339" s="20"/>
      <c r="O339" s="20"/>
      <c r="P339" s="20"/>
      <c r="Q339" s="20"/>
      <c r="R339" s="20"/>
      <c r="S339" s="20"/>
    </row>
    <row r="340" spans="1:19" ht="14.1" hidden="1" customHeight="1">
      <c r="A340" s="6">
        <v>27</v>
      </c>
      <c r="B340" s="80"/>
      <c r="C340" s="19"/>
      <c r="D340" s="23"/>
      <c r="E340" s="23"/>
      <c r="F340" s="20"/>
      <c r="G340" s="20"/>
      <c r="H340" s="20"/>
      <c r="I340" s="20"/>
      <c r="J340" s="20"/>
      <c r="K340" s="27"/>
      <c r="L340" s="20"/>
      <c r="M340" s="20"/>
      <c r="N340" s="20"/>
      <c r="O340" s="20"/>
      <c r="P340" s="20"/>
      <c r="Q340" s="20"/>
      <c r="R340" s="20"/>
      <c r="S340" s="20"/>
    </row>
    <row r="341" spans="1:19" ht="14.1" hidden="1" customHeight="1">
      <c r="A341" s="6">
        <v>28</v>
      </c>
      <c r="B341" s="80"/>
      <c r="C341" s="19"/>
      <c r="D341" s="23"/>
      <c r="E341" s="23"/>
      <c r="F341" s="20"/>
      <c r="G341" s="20"/>
      <c r="H341" s="20"/>
      <c r="I341" s="20"/>
      <c r="J341" s="20"/>
      <c r="K341" s="27"/>
      <c r="L341" s="20"/>
      <c r="M341" s="20"/>
      <c r="N341" s="20"/>
      <c r="O341" s="20"/>
      <c r="P341" s="20"/>
      <c r="Q341" s="20"/>
      <c r="R341" s="20"/>
      <c r="S341" s="20"/>
    </row>
    <row r="342" spans="1:19" ht="14.1" hidden="1" customHeight="1">
      <c r="A342" s="6">
        <v>29</v>
      </c>
      <c r="B342" s="80"/>
      <c r="C342" s="19"/>
      <c r="D342" s="23"/>
      <c r="E342" s="23"/>
      <c r="F342" s="20"/>
      <c r="G342" s="20"/>
      <c r="H342" s="20"/>
      <c r="I342" s="20"/>
      <c r="J342" s="20"/>
      <c r="K342" s="27"/>
      <c r="L342" s="20"/>
      <c r="M342" s="20"/>
      <c r="N342" s="20"/>
      <c r="O342" s="20"/>
      <c r="P342" s="20"/>
      <c r="Q342" s="20"/>
      <c r="R342" s="20"/>
      <c r="S342" s="20"/>
    </row>
    <row r="343" spans="1:19" ht="14.1" hidden="1" customHeight="1">
      <c r="A343" s="6">
        <v>30</v>
      </c>
      <c r="B343" s="80"/>
      <c r="C343" s="19"/>
      <c r="D343" s="23"/>
      <c r="E343" s="23"/>
      <c r="F343" s="20"/>
      <c r="G343" s="20"/>
      <c r="H343" s="20"/>
      <c r="I343" s="20"/>
      <c r="J343" s="20"/>
      <c r="K343" s="27"/>
      <c r="L343" s="20"/>
      <c r="M343" s="20"/>
      <c r="N343" s="20"/>
      <c r="O343" s="20"/>
      <c r="P343" s="20"/>
      <c r="Q343" s="20"/>
      <c r="R343" s="20"/>
      <c r="S343" s="20"/>
    </row>
    <row r="344" spans="1:19" ht="14.1" hidden="1" customHeight="1">
      <c r="A344" s="6">
        <v>31</v>
      </c>
      <c r="B344" s="80"/>
      <c r="C344" s="19"/>
      <c r="D344" s="23"/>
      <c r="E344" s="23"/>
      <c r="F344" s="20"/>
      <c r="G344" s="20"/>
      <c r="H344" s="20"/>
      <c r="I344" s="20"/>
      <c r="J344" s="20"/>
      <c r="K344" s="27"/>
      <c r="L344" s="20"/>
      <c r="M344" s="20"/>
      <c r="N344" s="20"/>
      <c r="O344" s="20"/>
      <c r="P344" s="20"/>
      <c r="Q344" s="20"/>
      <c r="R344" s="20"/>
      <c r="S344" s="20"/>
    </row>
    <row r="345" spans="1:19" ht="14.1" hidden="1" customHeight="1">
      <c r="A345" s="6">
        <v>32</v>
      </c>
      <c r="B345" s="80"/>
      <c r="C345" s="19"/>
      <c r="D345" s="23"/>
      <c r="E345" s="23"/>
      <c r="F345" s="20"/>
      <c r="G345" s="20"/>
      <c r="H345" s="20"/>
      <c r="I345" s="20"/>
      <c r="J345" s="20"/>
      <c r="K345" s="27"/>
      <c r="L345" s="20"/>
      <c r="M345" s="20"/>
      <c r="N345" s="20"/>
      <c r="O345" s="20"/>
      <c r="P345" s="20"/>
      <c r="Q345" s="20"/>
      <c r="R345" s="20"/>
      <c r="S345" s="20"/>
    </row>
    <row r="346" spans="1:19" ht="14.1" hidden="1" customHeight="1">
      <c r="A346" s="6">
        <v>33</v>
      </c>
      <c r="B346" s="80"/>
      <c r="C346" s="19"/>
      <c r="D346" s="23"/>
      <c r="E346" s="23"/>
      <c r="F346" s="20"/>
      <c r="G346" s="20"/>
      <c r="H346" s="20"/>
      <c r="I346" s="20"/>
      <c r="J346" s="20"/>
      <c r="K346" s="27"/>
      <c r="L346" s="20"/>
      <c r="M346" s="20"/>
      <c r="N346" s="20"/>
      <c r="O346" s="20"/>
      <c r="P346" s="20"/>
      <c r="Q346" s="20"/>
      <c r="R346" s="20"/>
      <c r="S346" s="20"/>
    </row>
    <row r="347" spans="1:19" ht="14.1" hidden="1" customHeight="1">
      <c r="A347" s="6">
        <v>34</v>
      </c>
      <c r="B347" s="80"/>
      <c r="C347" s="19"/>
      <c r="D347" s="23"/>
      <c r="E347" s="23"/>
      <c r="F347" s="20"/>
      <c r="G347" s="20"/>
      <c r="H347" s="20"/>
      <c r="I347" s="20"/>
      <c r="J347" s="20"/>
      <c r="K347" s="27"/>
      <c r="L347" s="20"/>
      <c r="M347" s="20"/>
      <c r="N347" s="20"/>
      <c r="O347" s="20"/>
      <c r="P347" s="20"/>
      <c r="Q347" s="20"/>
      <c r="R347" s="20"/>
      <c r="S347" s="20"/>
    </row>
    <row r="348" spans="1:19" ht="14.1" hidden="1" customHeight="1">
      <c r="A348" s="6">
        <v>35</v>
      </c>
      <c r="B348" s="80"/>
      <c r="C348" s="19"/>
      <c r="D348" s="23"/>
      <c r="E348" s="23"/>
      <c r="F348" s="20"/>
      <c r="G348" s="20"/>
      <c r="H348" s="20"/>
      <c r="I348" s="20"/>
      <c r="J348" s="20"/>
      <c r="K348" s="27"/>
      <c r="L348" s="20"/>
      <c r="M348" s="20"/>
      <c r="N348" s="20"/>
      <c r="O348" s="20"/>
      <c r="P348" s="20"/>
      <c r="Q348" s="20"/>
      <c r="R348" s="20"/>
      <c r="S348" s="20"/>
    </row>
    <row r="349" spans="1:19" ht="14.1" hidden="1" customHeight="1" thickBot="1">
      <c r="A349" s="5">
        <v>36</v>
      </c>
      <c r="B349" s="5"/>
      <c r="C349" s="5"/>
      <c r="D349" s="5"/>
      <c r="E349" s="5"/>
      <c r="F349" s="5"/>
      <c r="G349" s="5"/>
      <c r="H349" s="5"/>
      <c r="I349" s="5"/>
      <c r="J349" s="5"/>
      <c r="K349" s="12"/>
      <c r="L349" s="5"/>
      <c r="M349" s="5"/>
      <c r="N349" s="5"/>
      <c r="O349" s="5"/>
      <c r="P349" s="5"/>
      <c r="Q349" s="5"/>
      <c r="R349" s="5"/>
      <c r="S349" s="5"/>
    </row>
    <row r="350" spans="1:19" ht="14.1" customHeight="1">
      <c r="A350" s="6" t="s">
        <v>63</v>
      </c>
      <c r="Q350" s="6" t="s">
        <v>172</v>
      </c>
    </row>
    <row r="351" spans="1:19" ht="14.1" customHeight="1" thickBot="1">
      <c r="A351" s="5" t="s">
        <v>134</v>
      </c>
      <c r="B351" s="5"/>
      <c r="C351" s="5"/>
      <c r="D351" s="5"/>
      <c r="E351" s="5"/>
      <c r="F351" s="5"/>
      <c r="G351" s="5"/>
      <c r="H351" s="5" t="s">
        <v>135</v>
      </c>
      <c r="I351" s="5"/>
      <c r="J351" s="5"/>
      <c r="K351" s="12"/>
      <c r="L351" s="5"/>
      <c r="M351" s="5"/>
      <c r="N351" s="5"/>
      <c r="O351" s="5"/>
      <c r="P351" s="5"/>
      <c r="Q351" s="5"/>
      <c r="R351" s="5"/>
      <c r="S351" s="5" t="s">
        <v>220</v>
      </c>
    </row>
    <row r="352" spans="1:19" ht="14.1" customHeight="1">
      <c r="A352" s="6" t="s">
        <v>12</v>
      </c>
      <c r="E352" s="6" t="s">
        <v>13</v>
      </c>
      <c r="G352" s="6" t="s">
        <v>137</v>
      </c>
      <c r="K352" s="60"/>
      <c r="L352" s="7"/>
      <c r="N352" s="7"/>
      <c r="O352" s="7"/>
      <c r="P352" s="7" t="s">
        <v>15</v>
      </c>
      <c r="S352" s="8"/>
    </row>
    <row r="353" spans="1:19" ht="14.1" customHeight="1">
      <c r="G353" s="6" t="s">
        <v>138</v>
      </c>
      <c r="L353" s="10"/>
      <c r="O353" s="9"/>
      <c r="P353" s="9" t="s">
        <v>17</v>
      </c>
      <c r="Q353" s="10" t="s">
        <v>139</v>
      </c>
      <c r="S353" s="11"/>
    </row>
    <row r="354" spans="1:19" ht="14.1" customHeight="1">
      <c r="A354" s="6" t="s">
        <v>19</v>
      </c>
      <c r="G354" s="6" t="s">
        <v>140</v>
      </c>
      <c r="L354" s="10"/>
      <c r="M354" s="9"/>
      <c r="P354" s="9" t="s">
        <v>202</v>
      </c>
      <c r="Q354" s="10" t="s">
        <v>20</v>
      </c>
      <c r="S354" s="11"/>
    </row>
    <row r="355" spans="1:19" ht="14.1" customHeight="1">
      <c r="G355" s="6" t="s">
        <v>141</v>
      </c>
      <c r="L355" s="10"/>
      <c r="M355" s="9"/>
      <c r="P355" s="9" t="s">
        <v>202</v>
      </c>
      <c r="Q355" s="10" t="s">
        <v>21</v>
      </c>
      <c r="S355" s="11"/>
    </row>
    <row r="356" spans="1:19" ht="14.1" customHeight="1">
      <c r="A356" s="23" t="s">
        <v>22</v>
      </c>
      <c r="B356" s="23"/>
      <c r="C356" s="23"/>
      <c r="D356" s="23"/>
      <c r="E356" s="23"/>
      <c r="F356" s="23"/>
      <c r="G356" s="6" t="s">
        <v>142</v>
      </c>
      <c r="H356" s="23"/>
      <c r="I356" s="16"/>
      <c r="J356" s="23"/>
      <c r="K356" s="16"/>
      <c r="L356" s="23"/>
      <c r="M356" s="23"/>
      <c r="N356" s="23"/>
      <c r="O356" s="23"/>
      <c r="P356" s="23"/>
      <c r="Q356" s="23" t="s">
        <v>143</v>
      </c>
      <c r="R356" s="23"/>
      <c r="S356" s="23"/>
    </row>
    <row r="357" spans="1:19" ht="14.1" customHeight="1">
      <c r="C357" s="61"/>
      <c r="D357" s="61"/>
      <c r="E357" s="61"/>
      <c r="F357" s="61"/>
      <c r="G357" s="6" t="s">
        <v>144</v>
      </c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</row>
    <row r="358" spans="1:19" ht="14.1" customHeight="1" thickBot="1">
      <c r="A358" s="5"/>
      <c r="B358" s="12"/>
      <c r="C358" s="12"/>
      <c r="D358" s="64"/>
      <c r="E358" s="64"/>
      <c r="F358" s="64"/>
      <c r="G358" s="5" t="s">
        <v>202</v>
      </c>
      <c r="H358" s="64"/>
      <c r="I358" s="64"/>
      <c r="J358" s="64"/>
      <c r="K358" s="64"/>
      <c r="L358" s="64"/>
      <c r="M358" s="64"/>
      <c r="N358" s="64"/>
      <c r="O358" s="64"/>
      <c r="P358" s="64"/>
      <c r="Q358" s="64"/>
      <c r="R358" s="64"/>
      <c r="S358" s="64"/>
    </row>
    <row r="359" spans="1:19" ht="14.1" customHeight="1">
      <c r="A359" s="23"/>
      <c r="B359" s="66"/>
      <c r="C359" s="66"/>
      <c r="D359" s="67"/>
      <c r="E359" s="68"/>
      <c r="F359" s="67"/>
      <c r="G359" s="67"/>
      <c r="H359" s="68"/>
      <c r="I359" s="67"/>
      <c r="J359" s="67"/>
      <c r="K359" s="63"/>
      <c r="L359" s="67"/>
      <c r="M359" s="68"/>
      <c r="N359" s="67"/>
      <c r="O359" s="67"/>
      <c r="P359" s="67"/>
      <c r="Q359" s="67"/>
      <c r="R359" s="67"/>
      <c r="S359" s="67"/>
    </row>
    <row r="360" spans="1:19" ht="14.1" customHeight="1">
      <c r="A360" s="23"/>
      <c r="B360" s="66"/>
      <c r="C360" s="67"/>
      <c r="D360" s="67"/>
      <c r="E360" s="67"/>
      <c r="F360" s="68"/>
      <c r="G360" s="68"/>
      <c r="H360" s="69"/>
      <c r="I360" s="69" t="s">
        <v>174</v>
      </c>
      <c r="J360" s="63"/>
      <c r="K360" s="70" t="s">
        <v>153</v>
      </c>
      <c r="L360" s="68"/>
      <c r="M360" s="67"/>
      <c r="N360" s="68"/>
      <c r="O360" s="68"/>
      <c r="P360" s="68"/>
      <c r="Q360" s="68"/>
      <c r="R360" s="68"/>
      <c r="S360" s="67"/>
    </row>
    <row r="361" spans="1:19" ht="14.1" customHeight="1">
      <c r="A361" s="23"/>
      <c r="B361" s="66"/>
      <c r="C361" s="67"/>
      <c r="D361" s="67"/>
      <c r="E361" s="67"/>
      <c r="F361" s="68"/>
      <c r="G361" s="68"/>
      <c r="H361" s="68"/>
      <c r="I361" s="68"/>
      <c r="J361" s="68"/>
      <c r="K361" s="63"/>
      <c r="L361" s="68"/>
      <c r="M361" s="68"/>
      <c r="N361" s="68"/>
      <c r="O361" s="68"/>
      <c r="P361" s="68"/>
      <c r="Q361" s="68"/>
      <c r="R361" s="68"/>
      <c r="S361" s="68"/>
    </row>
    <row r="362" spans="1:19" ht="14.1" customHeight="1">
      <c r="A362" s="16" t="s">
        <v>2</v>
      </c>
      <c r="B362" s="140" t="s">
        <v>176</v>
      </c>
      <c r="C362" s="72"/>
      <c r="D362" s="73"/>
      <c r="E362" s="94"/>
      <c r="F362" s="94"/>
      <c r="G362" s="85" t="s">
        <v>177</v>
      </c>
      <c r="H362" s="94"/>
      <c r="I362" s="94"/>
      <c r="J362" s="72"/>
      <c r="K362" s="74"/>
      <c r="L362" s="94"/>
      <c r="M362" s="85"/>
      <c r="N362" s="85" t="s">
        <v>178</v>
      </c>
      <c r="O362" s="94"/>
      <c r="P362" s="94"/>
      <c r="Q362" s="72"/>
      <c r="R362" s="75"/>
      <c r="S362" s="75" t="s">
        <v>73</v>
      </c>
    </row>
    <row r="363" spans="1:19" ht="14.1" customHeight="1" thickBot="1">
      <c r="A363" s="12" t="s">
        <v>39</v>
      </c>
      <c r="B363" s="109" t="s">
        <v>179</v>
      </c>
      <c r="C363" s="77"/>
      <c r="D363" s="78"/>
      <c r="E363" s="12" t="s">
        <v>180</v>
      </c>
      <c r="F363" s="79"/>
      <c r="G363" s="79" t="s">
        <v>181</v>
      </c>
      <c r="H363" s="79"/>
      <c r="I363" s="79" t="s">
        <v>182</v>
      </c>
      <c r="J363" s="79"/>
      <c r="K363" s="79"/>
      <c r="L363" s="79" t="s">
        <v>180</v>
      </c>
      <c r="M363" s="79"/>
      <c r="N363" s="79" t="s">
        <v>181</v>
      </c>
      <c r="O363" s="79"/>
      <c r="P363" s="79" t="s">
        <v>182</v>
      </c>
      <c r="Q363" s="77"/>
      <c r="R363" s="79"/>
      <c r="S363" s="79" t="s">
        <v>183</v>
      </c>
    </row>
    <row r="364" spans="1:19" ht="14.1" customHeight="1">
      <c r="A364" s="6">
        <v>1</v>
      </c>
      <c r="B364" s="18" t="s">
        <v>184</v>
      </c>
      <c r="C364" s="18"/>
      <c r="F364" s="20"/>
      <c r="G364" s="20"/>
      <c r="H364" s="20"/>
      <c r="I364" s="20"/>
      <c r="J364" s="21"/>
      <c r="K364" s="27"/>
      <c r="L364" s="21"/>
      <c r="M364" s="20"/>
      <c r="N364" s="20"/>
      <c r="O364" s="20"/>
      <c r="P364" s="20"/>
      <c r="Q364" s="20"/>
      <c r="R364" s="20"/>
      <c r="S364" s="20"/>
    </row>
    <row r="365" spans="1:19" ht="14.1" customHeight="1">
      <c r="A365" s="6">
        <v>2</v>
      </c>
      <c r="B365" s="18" t="s">
        <v>221</v>
      </c>
      <c r="C365" s="18"/>
      <c r="E365" s="21">
        <v>137495</v>
      </c>
      <c r="F365" s="20" t="s">
        <v>186</v>
      </c>
      <c r="G365" s="83">
        <v>42</v>
      </c>
      <c r="H365" s="20"/>
      <c r="I365" s="20">
        <v>5774790</v>
      </c>
      <c r="J365" s="21"/>
      <c r="K365" s="27"/>
      <c r="L365" s="21">
        <v>137495</v>
      </c>
      <c r="M365" s="20" t="s">
        <v>186</v>
      </c>
      <c r="N365" s="83">
        <v>57</v>
      </c>
      <c r="O365" s="20"/>
      <c r="P365" s="20">
        <v>7837215</v>
      </c>
      <c r="Q365" s="20"/>
      <c r="R365" s="20"/>
      <c r="S365" s="84"/>
    </row>
    <row r="366" spans="1:19" ht="14.1" customHeight="1">
      <c r="A366" s="6">
        <v>3</v>
      </c>
      <c r="B366" s="18" t="s">
        <v>222</v>
      </c>
      <c r="E366" s="21">
        <v>560</v>
      </c>
      <c r="F366" s="20" t="s">
        <v>186</v>
      </c>
      <c r="G366" s="83">
        <v>42</v>
      </c>
      <c r="H366" s="20"/>
      <c r="I366" s="20">
        <v>23520</v>
      </c>
      <c r="K366" s="16"/>
      <c r="L366" s="21">
        <v>560</v>
      </c>
      <c r="M366" s="20" t="s">
        <v>186</v>
      </c>
      <c r="N366" s="83">
        <v>130</v>
      </c>
      <c r="O366" s="20"/>
      <c r="P366" s="20">
        <v>72800</v>
      </c>
      <c r="Q366" s="20"/>
      <c r="R366" s="20"/>
      <c r="S366" s="84"/>
    </row>
    <row r="367" spans="1:19" ht="14.1" customHeight="1">
      <c r="A367" s="6">
        <v>4</v>
      </c>
      <c r="B367" s="96" t="s">
        <v>223</v>
      </c>
      <c r="E367" s="20">
        <v>0</v>
      </c>
      <c r="F367" s="20" t="s">
        <v>186</v>
      </c>
      <c r="G367" s="83">
        <v>42</v>
      </c>
      <c r="I367" s="20">
        <v>0</v>
      </c>
      <c r="L367" s="6">
        <v>0</v>
      </c>
      <c r="M367" s="20" t="s">
        <v>186</v>
      </c>
      <c r="N367" s="83">
        <v>930</v>
      </c>
      <c r="P367" s="20">
        <v>0</v>
      </c>
      <c r="S367" s="84"/>
    </row>
    <row r="368" spans="1:19" ht="14.1" customHeight="1">
      <c r="A368" s="6">
        <v>5</v>
      </c>
      <c r="B368" s="6" t="s">
        <v>224</v>
      </c>
      <c r="E368" s="21">
        <v>9485</v>
      </c>
      <c r="F368" s="20" t="s">
        <v>186</v>
      </c>
      <c r="G368" s="83">
        <v>49</v>
      </c>
      <c r="I368" s="20">
        <v>464765</v>
      </c>
      <c r="L368" s="21">
        <v>9485</v>
      </c>
      <c r="M368" s="20" t="s">
        <v>186</v>
      </c>
      <c r="N368" s="83">
        <v>57</v>
      </c>
      <c r="P368" s="20">
        <v>540645</v>
      </c>
      <c r="Q368" s="20"/>
      <c r="R368" s="20"/>
      <c r="S368" s="84"/>
    </row>
    <row r="369" spans="1:19" ht="14.1" customHeight="1">
      <c r="A369" s="6">
        <v>6</v>
      </c>
      <c r="B369" s="6" t="s">
        <v>225</v>
      </c>
      <c r="E369" s="21">
        <v>279</v>
      </c>
      <c r="F369" s="20" t="s">
        <v>186</v>
      </c>
      <c r="G369" s="83">
        <v>49</v>
      </c>
      <c r="I369" s="20">
        <v>13671</v>
      </c>
      <c r="L369" s="21">
        <v>279</v>
      </c>
      <c r="M369" s="20" t="s">
        <v>186</v>
      </c>
      <c r="N369" s="83">
        <v>130</v>
      </c>
      <c r="P369" s="20">
        <v>36270</v>
      </c>
      <c r="Q369" s="20"/>
      <c r="R369" s="20"/>
      <c r="S369" s="84"/>
    </row>
    <row r="370" spans="1:19" ht="14.1" customHeight="1">
      <c r="A370" s="6">
        <v>7</v>
      </c>
      <c r="B370" s="96" t="s">
        <v>226</v>
      </c>
      <c r="E370" s="20">
        <v>0</v>
      </c>
      <c r="F370" s="20" t="s">
        <v>186</v>
      </c>
      <c r="G370" s="83">
        <v>49</v>
      </c>
      <c r="I370" s="20">
        <v>0</v>
      </c>
      <c r="L370" s="105">
        <v>0</v>
      </c>
      <c r="M370" s="20" t="s">
        <v>186</v>
      </c>
      <c r="N370" s="83">
        <v>930</v>
      </c>
      <c r="P370" s="20">
        <v>0</v>
      </c>
      <c r="S370" s="84"/>
    </row>
    <row r="371" spans="1:19" ht="14.1" customHeight="1">
      <c r="A371" s="6">
        <v>8</v>
      </c>
      <c r="B371" s="6" t="s">
        <v>227</v>
      </c>
      <c r="E371" s="21">
        <v>12</v>
      </c>
      <c r="F371" s="20" t="s">
        <v>186</v>
      </c>
      <c r="G371" s="83">
        <v>42</v>
      </c>
      <c r="H371" s="20"/>
      <c r="I371" s="20">
        <v>504</v>
      </c>
      <c r="J371" s="20"/>
      <c r="K371" s="27"/>
      <c r="L371" s="21">
        <v>12</v>
      </c>
      <c r="M371" s="20" t="s">
        <v>186</v>
      </c>
      <c r="N371" s="83">
        <v>57</v>
      </c>
      <c r="O371" s="20"/>
      <c r="P371" s="20">
        <v>684</v>
      </c>
      <c r="Q371" s="20"/>
      <c r="R371" s="20"/>
      <c r="S371" s="84"/>
    </row>
    <row r="372" spans="1:19" ht="14.1" customHeight="1">
      <c r="A372" s="6">
        <v>9</v>
      </c>
      <c r="B372" s="6" t="s">
        <v>228</v>
      </c>
      <c r="E372" s="20">
        <v>0</v>
      </c>
      <c r="F372" s="20" t="s">
        <v>186</v>
      </c>
      <c r="G372" s="83">
        <v>42</v>
      </c>
      <c r="H372" s="20"/>
      <c r="I372" s="20">
        <v>0</v>
      </c>
      <c r="J372" s="21"/>
      <c r="K372" s="27"/>
      <c r="L372" s="21">
        <v>0</v>
      </c>
      <c r="M372" s="20" t="s">
        <v>186</v>
      </c>
      <c r="N372" s="83">
        <v>130</v>
      </c>
      <c r="O372" s="20"/>
      <c r="P372" s="20">
        <v>0</v>
      </c>
      <c r="Q372" s="20"/>
      <c r="R372" s="20"/>
      <c r="S372" s="84"/>
    </row>
    <row r="373" spans="1:19" ht="14.1" customHeight="1">
      <c r="A373" s="6">
        <v>10</v>
      </c>
      <c r="B373" s="6" t="s">
        <v>229</v>
      </c>
      <c r="E373" s="97">
        <v>0</v>
      </c>
      <c r="F373" s="20" t="s">
        <v>186</v>
      </c>
      <c r="G373" s="83">
        <v>42</v>
      </c>
      <c r="I373" s="20">
        <v>0</v>
      </c>
      <c r="L373" s="98">
        <v>0</v>
      </c>
      <c r="M373" s="20" t="s">
        <v>186</v>
      </c>
      <c r="N373" s="83">
        <v>930</v>
      </c>
      <c r="P373" s="20">
        <v>0</v>
      </c>
      <c r="S373" s="84"/>
    </row>
    <row r="374" spans="1:19" ht="14.1" customHeight="1">
      <c r="A374" s="6">
        <v>11</v>
      </c>
      <c r="B374" s="131" t="s">
        <v>78</v>
      </c>
      <c r="C374" s="18"/>
      <c r="E374" s="21">
        <v>147831</v>
      </c>
      <c r="F374" s="20" t="s">
        <v>186</v>
      </c>
      <c r="G374" s="20"/>
      <c r="H374" s="20"/>
      <c r="I374" s="99">
        <v>6277250</v>
      </c>
      <c r="J374" s="20"/>
      <c r="K374" s="27"/>
      <c r="L374" s="21">
        <v>147831</v>
      </c>
      <c r="M374" s="20" t="s">
        <v>186</v>
      </c>
      <c r="N374" s="83"/>
      <c r="O374" s="20"/>
      <c r="P374" s="99">
        <v>8487614</v>
      </c>
      <c r="Q374" s="20"/>
      <c r="R374" s="20"/>
      <c r="S374" s="84">
        <v>0.35212298379067269</v>
      </c>
    </row>
    <row r="375" spans="1:19" ht="14.1" customHeight="1">
      <c r="A375" s="6">
        <v>12</v>
      </c>
      <c r="I375" s="21"/>
      <c r="P375" s="21"/>
    </row>
    <row r="376" spans="1:19" ht="14.1" customHeight="1">
      <c r="A376" s="6">
        <v>13</v>
      </c>
      <c r="B376" s="18" t="s">
        <v>207</v>
      </c>
      <c r="C376" s="18"/>
      <c r="F376" s="20"/>
      <c r="G376" s="20"/>
      <c r="H376" s="20"/>
      <c r="I376" s="20"/>
      <c r="J376" s="20"/>
      <c r="K376" s="27"/>
      <c r="L376" s="20"/>
      <c r="M376" s="20"/>
      <c r="N376" s="20"/>
      <c r="O376" s="20"/>
      <c r="P376" s="20"/>
      <c r="Q376" s="20"/>
      <c r="R376" s="20"/>
      <c r="S376" s="20"/>
    </row>
    <row r="377" spans="1:19" ht="14.1" customHeight="1">
      <c r="A377" s="6">
        <v>14</v>
      </c>
      <c r="B377" s="18" t="s">
        <v>221</v>
      </c>
      <c r="D377" s="23"/>
      <c r="E377" s="21">
        <v>4137661</v>
      </c>
      <c r="F377" s="20" t="s">
        <v>190</v>
      </c>
      <c r="G377" s="89">
        <v>13.7</v>
      </c>
      <c r="H377" s="20"/>
      <c r="I377" s="20">
        <v>56685955.699999996</v>
      </c>
      <c r="J377" s="21"/>
      <c r="K377" s="27"/>
      <c r="L377" s="21">
        <v>4137661</v>
      </c>
      <c r="M377" s="20" t="s">
        <v>190</v>
      </c>
      <c r="N377" s="89">
        <v>16.93</v>
      </c>
      <c r="O377" s="20"/>
      <c r="P377" s="20">
        <v>70050600.730000004</v>
      </c>
      <c r="Q377" s="20"/>
      <c r="R377" s="20"/>
      <c r="S377" s="84"/>
    </row>
    <row r="378" spans="1:19" ht="14.1" customHeight="1">
      <c r="A378" s="6">
        <v>15</v>
      </c>
      <c r="B378" s="18" t="s">
        <v>222</v>
      </c>
      <c r="E378" s="21">
        <v>59345</v>
      </c>
      <c r="F378" s="20" t="s">
        <v>190</v>
      </c>
      <c r="G378" s="89">
        <v>13.7</v>
      </c>
      <c r="H378" s="20"/>
      <c r="I378" s="20">
        <v>813026.5</v>
      </c>
      <c r="J378" s="21"/>
      <c r="K378" s="27"/>
      <c r="L378" s="21">
        <v>59345</v>
      </c>
      <c r="M378" s="20" t="s">
        <v>190</v>
      </c>
      <c r="N378" s="89">
        <v>16.93</v>
      </c>
      <c r="O378" s="20"/>
      <c r="P378" s="20">
        <v>1004710.85</v>
      </c>
      <c r="Q378" s="20"/>
      <c r="R378" s="20"/>
      <c r="S378" s="84"/>
    </row>
    <row r="379" spans="1:19" ht="14.1" customHeight="1">
      <c r="A379" s="6">
        <v>16</v>
      </c>
      <c r="B379" s="96" t="s">
        <v>223</v>
      </c>
      <c r="E379" s="21">
        <v>0</v>
      </c>
      <c r="F379" s="20" t="s">
        <v>190</v>
      </c>
      <c r="G379" s="89">
        <v>13.7</v>
      </c>
      <c r="I379" s="20">
        <v>0</v>
      </c>
      <c r="L379" s="21">
        <v>0</v>
      </c>
      <c r="M379" s="20" t="s">
        <v>190</v>
      </c>
      <c r="N379" s="89">
        <v>16.93</v>
      </c>
      <c r="P379" s="20">
        <v>0</v>
      </c>
      <c r="Q379" s="20"/>
      <c r="R379" s="20"/>
      <c r="S379" s="84"/>
    </row>
    <row r="380" spans="1:19" ht="14.1" customHeight="1">
      <c r="A380" s="6">
        <v>17</v>
      </c>
      <c r="B380" s="18" t="s">
        <v>230</v>
      </c>
      <c r="E380" s="21">
        <v>277056</v>
      </c>
      <c r="F380" s="20" t="s">
        <v>190</v>
      </c>
      <c r="G380" s="89">
        <v>21.98</v>
      </c>
      <c r="I380" s="20">
        <v>6089690.8799999999</v>
      </c>
      <c r="L380" s="21">
        <v>277056</v>
      </c>
      <c r="M380" s="20" t="s">
        <v>190</v>
      </c>
      <c r="N380" s="89">
        <v>32.43</v>
      </c>
      <c r="P380" s="20">
        <v>8984926.0800000001</v>
      </c>
      <c r="Q380" s="20"/>
      <c r="R380" s="20"/>
      <c r="S380" s="84"/>
    </row>
    <row r="381" spans="1:19" ht="14.1" customHeight="1">
      <c r="A381" s="6">
        <v>18</v>
      </c>
      <c r="B381" s="18" t="s">
        <v>231</v>
      </c>
      <c r="E381" s="21">
        <v>16417</v>
      </c>
      <c r="F381" s="20" t="s">
        <v>190</v>
      </c>
      <c r="G381" s="89">
        <v>21.98</v>
      </c>
      <c r="I381" s="20">
        <v>360845.66</v>
      </c>
      <c r="L381" s="21">
        <v>16417</v>
      </c>
      <c r="M381" s="20" t="s">
        <v>190</v>
      </c>
      <c r="N381" s="89">
        <v>32.43</v>
      </c>
      <c r="P381" s="20">
        <v>532403.31000000006</v>
      </c>
      <c r="Q381" s="20"/>
      <c r="R381" s="20"/>
      <c r="S381" s="84"/>
    </row>
    <row r="382" spans="1:19" ht="14.1" customHeight="1">
      <c r="A382" s="6">
        <v>19</v>
      </c>
      <c r="B382" s="18" t="s">
        <v>232</v>
      </c>
      <c r="E382" s="21">
        <v>0</v>
      </c>
      <c r="F382" s="20" t="s">
        <v>190</v>
      </c>
      <c r="G382" s="89">
        <v>21.98</v>
      </c>
      <c r="I382" s="20">
        <v>0</v>
      </c>
      <c r="L382" s="21">
        <v>0</v>
      </c>
      <c r="M382" s="20" t="s">
        <v>190</v>
      </c>
      <c r="N382" s="89">
        <v>32.43</v>
      </c>
      <c r="P382" s="20">
        <v>0</v>
      </c>
      <c r="S382" s="84"/>
    </row>
    <row r="383" spans="1:19" ht="14.1" customHeight="1">
      <c r="A383" s="6">
        <v>20</v>
      </c>
      <c r="B383" s="18" t="s">
        <v>233</v>
      </c>
      <c r="D383" s="23"/>
      <c r="E383" s="21">
        <v>750514</v>
      </c>
      <c r="F383" s="20" t="s">
        <v>190</v>
      </c>
      <c r="G383" s="89">
        <v>10.08</v>
      </c>
      <c r="I383" s="20">
        <v>7565181.1200000001</v>
      </c>
      <c r="L383" s="21">
        <v>750514</v>
      </c>
      <c r="M383" s="20" t="s">
        <v>190</v>
      </c>
      <c r="N383" s="89">
        <v>10.6</v>
      </c>
      <c r="P383" s="20">
        <v>7955448.3999999994</v>
      </c>
      <c r="Q383" s="20"/>
      <c r="R383" s="20"/>
      <c r="S383" s="84"/>
    </row>
    <row r="384" spans="1:19" ht="14.1" customHeight="1">
      <c r="A384" s="6">
        <v>21</v>
      </c>
      <c r="B384" s="18" t="s">
        <v>234</v>
      </c>
      <c r="C384" s="19"/>
      <c r="D384" s="18"/>
      <c r="E384" s="21">
        <v>46121</v>
      </c>
      <c r="F384" s="20" t="s">
        <v>190</v>
      </c>
      <c r="G384" s="89">
        <v>10.08</v>
      </c>
      <c r="H384" s="20"/>
      <c r="I384" s="20">
        <v>464899.68</v>
      </c>
      <c r="J384" s="20"/>
      <c r="K384" s="27"/>
      <c r="L384" s="21">
        <v>46121</v>
      </c>
      <c r="M384" s="20" t="s">
        <v>190</v>
      </c>
      <c r="N384" s="89">
        <v>10.6</v>
      </c>
      <c r="O384" s="20"/>
      <c r="P384" s="20">
        <v>488882.6</v>
      </c>
      <c r="S384" s="84"/>
    </row>
    <row r="385" spans="1:19" ht="14.1" customHeight="1">
      <c r="A385" s="6">
        <v>22</v>
      </c>
      <c r="B385" s="18" t="s">
        <v>235</v>
      </c>
      <c r="E385" s="97">
        <v>0</v>
      </c>
      <c r="F385" s="20" t="s">
        <v>190</v>
      </c>
      <c r="G385" s="89">
        <v>10.08</v>
      </c>
      <c r="I385" s="20">
        <v>0</v>
      </c>
      <c r="L385" s="97">
        <v>0</v>
      </c>
      <c r="M385" s="20" t="s">
        <v>190</v>
      </c>
      <c r="N385" s="89">
        <v>10.6</v>
      </c>
      <c r="P385" s="20">
        <v>0</v>
      </c>
      <c r="S385" s="84"/>
    </row>
    <row r="386" spans="1:19" ht="14.1" customHeight="1">
      <c r="A386" s="6">
        <v>23</v>
      </c>
      <c r="B386" s="131" t="s">
        <v>78</v>
      </c>
      <c r="C386" s="19"/>
      <c r="D386" s="23"/>
      <c r="E386" s="20">
        <v>5287114</v>
      </c>
      <c r="F386" s="20" t="s">
        <v>190</v>
      </c>
      <c r="G386" s="20"/>
      <c r="H386" s="20"/>
      <c r="I386" s="99">
        <v>71979599.540000007</v>
      </c>
      <c r="J386" s="20"/>
      <c r="K386" s="27"/>
      <c r="L386" s="20">
        <v>5287114</v>
      </c>
      <c r="M386" s="20" t="s">
        <v>190</v>
      </c>
      <c r="N386" s="20"/>
      <c r="O386" s="20"/>
      <c r="P386" s="99">
        <v>89016971.969999999</v>
      </c>
      <c r="S386" s="84">
        <v>0.23669723836865891</v>
      </c>
    </row>
    <row r="387" spans="1:19" ht="14.1" customHeight="1">
      <c r="A387" s="6">
        <v>24</v>
      </c>
      <c r="I387" s="21"/>
      <c r="P387" s="21"/>
      <c r="S387" s="23"/>
    </row>
    <row r="388" spans="1:19" ht="14.1" customHeight="1">
      <c r="A388" s="6">
        <v>25</v>
      </c>
      <c r="P388" s="21"/>
    </row>
    <row r="389" spans="1:19" ht="14.1" customHeight="1">
      <c r="A389" s="6">
        <v>26</v>
      </c>
    </row>
    <row r="390" spans="1:19" ht="14.1" customHeight="1">
      <c r="A390" s="6">
        <v>27</v>
      </c>
    </row>
    <row r="391" spans="1:19" ht="14.1" customHeight="1">
      <c r="A391" s="6">
        <v>28</v>
      </c>
    </row>
    <row r="392" spans="1:19" ht="14.1" customHeight="1">
      <c r="A392" s="6">
        <v>29</v>
      </c>
    </row>
    <row r="393" spans="1:19" ht="14.1" customHeight="1">
      <c r="A393" s="6">
        <v>30</v>
      </c>
    </row>
    <row r="394" spans="1:19" ht="14.1" customHeight="1">
      <c r="A394" s="6">
        <v>31</v>
      </c>
      <c r="E394" s="105"/>
      <c r="I394" s="105"/>
    </row>
    <row r="395" spans="1:19" ht="14.1" customHeight="1">
      <c r="A395" s="6">
        <v>32</v>
      </c>
      <c r="E395" s="105"/>
    </row>
    <row r="396" spans="1:19" ht="14.1" customHeight="1">
      <c r="A396" s="6">
        <v>33</v>
      </c>
      <c r="E396" s="105"/>
    </row>
    <row r="397" spans="1:19" ht="14.1" customHeight="1">
      <c r="A397" s="6">
        <v>34</v>
      </c>
      <c r="E397" s="105"/>
      <c r="L397" s="20"/>
      <c r="M397" s="20"/>
      <c r="N397" s="144"/>
      <c r="O397" s="20"/>
      <c r="P397" s="20"/>
      <c r="Q397" s="20"/>
      <c r="R397" s="20"/>
      <c r="S397" s="20"/>
    </row>
    <row r="398" spans="1:19" ht="14.1" customHeight="1">
      <c r="A398" s="6">
        <v>35</v>
      </c>
      <c r="L398" s="20"/>
      <c r="M398" s="20"/>
      <c r="N398" s="20"/>
      <c r="O398" s="20"/>
      <c r="P398" s="20"/>
      <c r="Q398" s="20"/>
      <c r="R398" s="20"/>
      <c r="S398" s="20"/>
    </row>
    <row r="399" spans="1:19" ht="14.1" customHeight="1" thickBot="1">
      <c r="A399" s="5">
        <v>36</v>
      </c>
      <c r="B399" s="5"/>
      <c r="C399" s="5"/>
      <c r="D399" s="5"/>
      <c r="E399" s="5"/>
      <c r="F399" s="5"/>
      <c r="G399" s="5"/>
      <c r="H399" s="5"/>
      <c r="I399" s="5"/>
      <c r="J399" s="5"/>
      <c r="K399" s="12"/>
      <c r="L399" s="5"/>
      <c r="M399" s="5"/>
      <c r="N399" s="5"/>
      <c r="O399" s="5"/>
      <c r="P399" s="5"/>
      <c r="Q399" s="5"/>
      <c r="R399" s="5"/>
      <c r="S399" s="145" t="s">
        <v>236</v>
      </c>
    </row>
    <row r="400" spans="1:19" ht="14.1" customHeight="1">
      <c r="A400" s="6" t="s">
        <v>63</v>
      </c>
      <c r="Q400" s="6" t="s">
        <v>172</v>
      </c>
    </row>
    <row r="401" spans="1:19" ht="14.1" customHeight="1" thickBot="1">
      <c r="A401" s="5" t="s">
        <v>134</v>
      </c>
      <c r="B401" s="5"/>
      <c r="C401" s="5"/>
      <c r="D401" s="5"/>
      <c r="E401" s="5"/>
      <c r="F401" s="5"/>
      <c r="G401" s="5"/>
      <c r="H401" s="5" t="s">
        <v>135</v>
      </c>
      <c r="I401" s="5"/>
      <c r="J401" s="5"/>
      <c r="K401" s="12"/>
      <c r="L401" s="5"/>
      <c r="M401" s="5"/>
      <c r="N401" s="5"/>
      <c r="O401" s="5"/>
      <c r="P401" s="5"/>
      <c r="Q401" s="5"/>
      <c r="R401" s="5"/>
      <c r="S401" s="5" t="s">
        <v>237</v>
      </c>
    </row>
    <row r="402" spans="1:19" ht="14.1" customHeight="1">
      <c r="A402" s="6" t="s">
        <v>12</v>
      </c>
      <c r="E402" s="6" t="s">
        <v>13</v>
      </c>
      <c r="G402" s="6" t="s">
        <v>137</v>
      </c>
      <c r="K402" s="60"/>
      <c r="L402" s="7"/>
      <c r="N402" s="7"/>
      <c r="O402" s="7"/>
      <c r="P402" s="7" t="s">
        <v>15</v>
      </c>
      <c r="S402" s="8"/>
    </row>
    <row r="403" spans="1:19" ht="14.1" customHeight="1">
      <c r="G403" s="6" t="s">
        <v>138</v>
      </c>
      <c r="L403" s="10"/>
      <c r="O403" s="9"/>
      <c r="P403" s="9" t="s">
        <v>17</v>
      </c>
      <c r="Q403" s="10" t="s">
        <v>139</v>
      </c>
      <c r="S403" s="11"/>
    </row>
    <row r="404" spans="1:19" ht="14.1" customHeight="1">
      <c r="A404" s="6" t="s">
        <v>19</v>
      </c>
      <c r="G404" s="6" t="s">
        <v>140</v>
      </c>
      <c r="L404" s="10"/>
      <c r="M404" s="9"/>
      <c r="P404" s="9" t="s">
        <v>202</v>
      </c>
      <c r="Q404" s="10" t="s">
        <v>20</v>
      </c>
      <c r="S404" s="11"/>
    </row>
    <row r="405" spans="1:19" ht="14.1" customHeight="1">
      <c r="G405" s="6" t="s">
        <v>141</v>
      </c>
      <c r="L405" s="10"/>
      <c r="M405" s="9"/>
      <c r="P405" s="9" t="s">
        <v>202</v>
      </c>
      <c r="Q405" s="10" t="s">
        <v>21</v>
      </c>
      <c r="S405" s="11"/>
    </row>
    <row r="406" spans="1:19" ht="14.1" customHeight="1">
      <c r="A406" s="23" t="s">
        <v>22</v>
      </c>
      <c r="B406" s="23"/>
      <c r="C406" s="23"/>
      <c r="D406" s="23"/>
      <c r="E406" s="23"/>
      <c r="F406" s="23"/>
      <c r="G406" s="6" t="s">
        <v>142</v>
      </c>
      <c r="H406" s="23"/>
      <c r="I406" s="16"/>
      <c r="J406" s="23"/>
      <c r="K406" s="16"/>
      <c r="L406" s="23"/>
      <c r="M406" s="23"/>
      <c r="N406" s="23"/>
      <c r="O406" s="23"/>
      <c r="P406" s="23"/>
      <c r="Q406" s="23" t="s">
        <v>143</v>
      </c>
      <c r="R406" s="23"/>
      <c r="S406" s="23"/>
    </row>
    <row r="407" spans="1:19" ht="14.1" customHeight="1">
      <c r="C407" s="61"/>
      <c r="D407" s="61"/>
      <c r="E407" s="61"/>
      <c r="F407" s="61"/>
      <c r="G407" s="6" t="s">
        <v>144</v>
      </c>
      <c r="H407" s="61"/>
      <c r="I407" s="61"/>
      <c r="J407" s="61"/>
      <c r="K407" s="61"/>
      <c r="L407" s="61"/>
      <c r="M407" s="61"/>
      <c r="N407" s="61"/>
      <c r="O407" s="61"/>
      <c r="P407" s="61"/>
      <c r="Q407" s="61"/>
      <c r="R407" s="61"/>
      <c r="S407" s="61"/>
    </row>
    <row r="408" spans="1:19" ht="14.1" customHeight="1" thickBot="1">
      <c r="A408" s="5"/>
      <c r="B408" s="12"/>
      <c r="C408" s="12"/>
      <c r="D408" s="64"/>
      <c r="E408" s="64"/>
      <c r="F408" s="64"/>
      <c r="G408" s="5" t="s">
        <v>202</v>
      </c>
      <c r="H408" s="64"/>
      <c r="I408" s="64"/>
      <c r="J408" s="64"/>
      <c r="K408" s="64"/>
      <c r="L408" s="64"/>
      <c r="M408" s="64"/>
      <c r="N408" s="64"/>
      <c r="O408" s="64"/>
      <c r="P408" s="64"/>
      <c r="Q408" s="64"/>
      <c r="R408" s="64"/>
      <c r="S408" s="64"/>
    </row>
    <row r="409" spans="1:19" ht="14.1" customHeight="1">
      <c r="A409" s="23"/>
      <c r="B409" s="66"/>
      <c r="C409" s="66"/>
      <c r="D409" s="67"/>
      <c r="E409" s="68"/>
      <c r="F409" s="67"/>
      <c r="G409" s="67"/>
      <c r="H409" s="68"/>
      <c r="I409" s="67"/>
      <c r="J409" s="67"/>
      <c r="K409" s="63"/>
      <c r="L409" s="67"/>
      <c r="M409" s="68"/>
      <c r="N409" s="67"/>
      <c r="O409" s="67"/>
      <c r="P409" s="67"/>
      <c r="Q409" s="67"/>
      <c r="R409" s="67"/>
      <c r="S409" s="67"/>
    </row>
    <row r="410" spans="1:19" ht="14.1" customHeight="1">
      <c r="A410" s="23"/>
      <c r="B410" s="66"/>
      <c r="C410" s="67"/>
      <c r="D410" s="67"/>
      <c r="E410" s="67"/>
      <c r="F410" s="68"/>
      <c r="G410" s="68"/>
      <c r="H410" s="69"/>
      <c r="I410" s="69" t="s">
        <v>174</v>
      </c>
      <c r="J410" s="63"/>
      <c r="K410" s="70" t="s">
        <v>153</v>
      </c>
      <c r="L410" s="68"/>
      <c r="M410" s="67"/>
      <c r="N410" s="68"/>
      <c r="O410" s="68"/>
      <c r="P410" s="68"/>
      <c r="Q410" s="68"/>
      <c r="R410" s="68"/>
      <c r="S410" s="67"/>
    </row>
    <row r="411" spans="1:19" ht="14.1" customHeight="1">
      <c r="A411" s="23"/>
      <c r="B411" s="66"/>
      <c r="C411" s="67"/>
      <c r="D411" s="67"/>
      <c r="E411" s="67"/>
      <c r="F411" s="68"/>
      <c r="G411" s="68"/>
      <c r="H411" s="68"/>
      <c r="I411" s="68"/>
      <c r="J411" s="68"/>
      <c r="K411" s="63"/>
      <c r="L411" s="68"/>
      <c r="M411" s="68"/>
      <c r="N411" s="68"/>
      <c r="O411" s="68"/>
      <c r="P411" s="68"/>
      <c r="Q411" s="68"/>
      <c r="R411" s="68"/>
      <c r="S411" s="68"/>
    </row>
    <row r="412" spans="1:19" ht="14.1" customHeight="1">
      <c r="A412" s="16" t="s">
        <v>2</v>
      </c>
      <c r="B412" s="140" t="s">
        <v>176</v>
      </c>
      <c r="C412" s="72"/>
      <c r="D412" s="73"/>
      <c r="E412" s="94"/>
      <c r="F412" s="94"/>
      <c r="G412" s="85" t="s">
        <v>177</v>
      </c>
      <c r="H412" s="94"/>
      <c r="I412" s="94"/>
      <c r="J412" s="72"/>
      <c r="K412" s="74"/>
      <c r="L412" s="94"/>
      <c r="M412" s="85"/>
      <c r="N412" s="85" t="s">
        <v>178</v>
      </c>
      <c r="O412" s="94"/>
      <c r="P412" s="94"/>
      <c r="Q412" s="72"/>
      <c r="R412" s="75"/>
      <c r="S412" s="75" t="s">
        <v>73</v>
      </c>
    </row>
    <row r="413" spans="1:19" ht="14.1" customHeight="1" thickBot="1">
      <c r="A413" s="12" t="s">
        <v>39</v>
      </c>
      <c r="B413" s="109" t="s">
        <v>179</v>
      </c>
      <c r="C413" s="77"/>
      <c r="D413" s="78"/>
      <c r="E413" s="12" t="s">
        <v>180</v>
      </c>
      <c r="F413" s="79"/>
      <c r="G413" s="79" t="s">
        <v>181</v>
      </c>
      <c r="H413" s="79"/>
      <c r="I413" s="79" t="s">
        <v>182</v>
      </c>
      <c r="J413" s="77"/>
      <c r="K413" s="79"/>
      <c r="L413" s="79" t="s">
        <v>180</v>
      </c>
      <c r="M413" s="79"/>
      <c r="N413" s="79" t="s">
        <v>181</v>
      </c>
      <c r="O413" s="79"/>
      <c r="P413" s="79" t="s">
        <v>182</v>
      </c>
      <c r="Q413" s="77"/>
      <c r="R413" s="79"/>
      <c r="S413" s="79" t="s">
        <v>183</v>
      </c>
    </row>
    <row r="414" spans="1:19" ht="14.1" customHeight="1">
      <c r="A414" s="6">
        <v>1</v>
      </c>
      <c r="B414" s="186" t="s">
        <v>238</v>
      </c>
      <c r="C414" s="186"/>
      <c r="D414" s="186"/>
      <c r="F414" s="19"/>
      <c r="G414" s="19"/>
      <c r="H414" s="19"/>
      <c r="I414" s="19"/>
      <c r="J414" s="18"/>
      <c r="K414" s="74"/>
      <c r="L414" s="18"/>
      <c r="M414" s="19"/>
      <c r="N414" s="19"/>
      <c r="O414" s="19"/>
      <c r="P414" s="19"/>
      <c r="Q414" s="19"/>
      <c r="R414" s="19"/>
      <c r="S414" s="19"/>
    </row>
    <row r="415" spans="1:19" ht="14.1" customHeight="1">
      <c r="A415" s="6">
        <v>2</v>
      </c>
    </row>
    <row r="416" spans="1:19" ht="14.1" customHeight="1">
      <c r="A416" s="6">
        <v>3</v>
      </c>
      <c r="B416" s="6" t="s">
        <v>216</v>
      </c>
      <c r="C416" s="19"/>
      <c r="D416" s="23"/>
      <c r="E416" s="23"/>
      <c r="F416" s="20"/>
      <c r="G416" s="20"/>
      <c r="H416" s="20"/>
      <c r="I416" s="111"/>
      <c r="J416" s="20"/>
      <c r="K416" s="27"/>
      <c r="L416" s="20"/>
      <c r="M416" s="20"/>
      <c r="N416" s="20"/>
      <c r="O416" s="20"/>
      <c r="P416" s="111"/>
      <c r="Q416" s="20"/>
      <c r="R416" s="20"/>
      <c r="S416" s="112"/>
    </row>
    <row r="417" spans="1:19" ht="14.1" customHeight="1">
      <c r="A417" s="6">
        <v>4</v>
      </c>
      <c r="B417" s="18" t="s">
        <v>221</v>
      </c>
      <c r="D417" s="23"/>
      <c r="E417" s="20">
        <v>10889495</v>
      </c>
      <c r="F417" s="20" t="s">
        <v>217</v>
      </c>
      <c r="G417" s="83">
        <v>7.25</v>
      </c>
      <c r="H417" s="20"/>
      <c r="I417" s="20">
        <v>78948838.75</v>
      </c>
      <c r="J417" s="20"/>
      <c r="K417" s="27"/>
      <c r="L417" s="20">
        <v>10889495</v>
      </c>
      <c r="M417" s="20" t="s">
        <v>217</v>
      </c>
      <c r="N417" s="83">
        <v>8.94</v>
      </c>
      <c r="O417" s="20"/>
      <c r="P417" s="20">
        <v>97352085.299999997</v>
      </c>
      <c r="Q417" s="138"/>
      <c r="S417" s="84"/>
    </row>
    <row r="418" spans="1:19" ht="14.1" customHeight="1">
      <c r="A418" s="6">
        <v>5</v>
      </c>
      <c r="B418" s="18" t="s">
        <v>222</v>
      </c>
      <c r="C418" s="19"/>
      <c r="D418" s="18"/>
      <c r="E418" s="20">
        <v>155723</v>
      </c>
      <c r="F418" s="20" t="s">
        <v>217</v>
      </c>
      <c r="G418" s="83">
        <v>7.25</v>
      </c>
      <c r="H418" s="20"/>
      <c r="I418" s="20">
        <v>1128991.75</v>
      </c>
      <c r="J418" s="20"/>
      <c r="K418" s="27"/>
      <c r="L418" s="20">
        <v>155723</v>
      </c>
      <c r="M418" s="20" t="s">
        <v>217</v>
      </c>
      <c r="N418" s="83">
        <v>8.94</v>
      </c>
      <c r="O418" s="20"/>
      <c r="P418" s="20">
        <v>1392163.62</v>
      </c>
      <c r="S418" s="84"/>
    </row>
    <row r="419" spans="1:19" ht="14.1" customHeight="1">
      <c r="A419" s="6">
        <v>6</v>
      </c>
      <c r="B419" s="96" t="s">
        <v>223</v>
      </c>
      <c r="E419" s="20">
        <v>0</v>
      </c>
      <c r="F419" s="20" t="s">
        <v>217</v>
      </c>
      <c r="G419" s="83">
        <v>7.25</v>
      </c>
      <c r="I419" s="20">
        <v>0</v>
      </c>
      <c r="M419" s="20" t="s">
        <v>217</v>
      </c>
      <c r="N419" s="83">
        <v>8.94</v>
      </c>
      <c r="P419" s="20">
        <v>0</v>
      </c>
      <c r="S419" s="84"/>
    </row>
    <row r="420" spans="1:19" ht="14.1" customHeight="1">
      <c r="A420" s="6">
        <v>7</v>
      </c>
      <c r="B420" s="18" t="s">
        <v>239</v>
      </c>
      <c r="E420" s="20">
        <v>2008857</v>
      </c>
      <c r="F420" s="20" t="s">
        <v>217</v>
      </c>
      <c r="G420" s="83">
        <v>2.36</v>
      </c>
      <c r="H420" s="20"/>
      <c r="I420" s="20">
        <v>4740902.5199999996</v>
      </c>
      <c r="J420" s="20"/>
      <c r="K420" s="27"/>
      <c r="L420" s="20">
        <v>2008857</v>
      </c>
      <c r="M420" s="20" t="s">
        <v>217</v>
      </c>
      <c r="N420" s="83">
        <v>3.1</v>
      </c>
      <c r="O420" s="20"/>
      <c r="P420" s="20">
        <v>6227456.7000000002</v>
      </c>
      <c r="S420" s="84"/>
    </row>
    <row r="421" spans="1:19" ht="14.1" customHeight="1">
      <c r="A421" s="6">
        <v>8</v>
      </c>
      <c r="B421" s="18" t="s">
        <v>240</v>
      </c>
      <c r="E421" s="20">
        <v>122209</v>
      </c>
      <c r="F421" s="20" t="s">
        <v>217</v>
      </c>
      <c r="G421" s="83">
        <v>2.36</v>
      </c>
      <c r="H421" s="20"/>
      <c r="I421" s="20">
        <v>288413.24</v>
      </c>
      <c r="J421" s="20"/>
      <c r="K421" s="27"/>
      <c r="L421" s="20">
        <v>122209</v>
      </c>
      <c r="M421" s="20" t="s">
        <v>217</v>
      </c>
      <c r="N421" s="83">
        <v>3.1</v>
      </c>
      <c r="O421" s="20"/>
      <c r="P421" s="20">
        <v>378847.9</v>
      </c>
      <c r="S421" s="84"/>
    </row>
    <row r="422" spans="1:19" ht="14.1" customHeight="1">
      <c r="A422" s="6">
        <v>9</v>
      </c>
      <c r="B422" s="18" t="s">
        <v>241</v>
      </c>
      <c r="E422" s="20">
        <v>0</v>
      </c>
      <c r="F422" s="20" t="s">
        <v>217</v>
      </c>
      <c r="G422" s="83">
        <v>2.36</v>
      </c>
      <c r="I422" s="20">
        <v>0</v>
      </c>
      <c r="M422" s="20" t="s">
        <v>217</v>
      </c>
      <c r="N422" s="83">
        <v>3.1</v>
      </c>
      <c r="P422" s="20">
        <v>0</v>
      </c>
      <c r="S422" s="84"/>
    </row>
    <row r="423" spans="1:19" ht="14.1" customHeight="1">
      <c r="A423" s="6">
        <v>10</v>
      </c>
      <c r="B423" s="18" t="s">
        <v>242</v>
      </c>
      <c r="D423" s="23"/>
      <c r="E423" s="20">
        <v>1937911</v>
      </c>
      <c r="F423" s="20" t="s">
        <v>243</v>
      </c>
      <c r="G423" s="83">
        <v>5.08</v>
      </c>
      <c r="H423" s="20"/>
      <c r="I423" s="20">
        <v>9844587.8800000008</v>
      </c>
      <c r="J423" s="20"/>
      <c r="K423" s="27"/>
      <c r="L423" s="20">
        <v>1937911</v>
      </c>
      <c r="M423" s="20" t="s">
        <v>243</v>
      </c>
      <c r="N423" s="83">
        <v>5.84</v>
      </c>
      <c r="O423" s="20"/>
      <c r="P423" s="20">
        <v>11317400.24</v>
      </c>
      <c r="S423" s="84"/>
    </row>
    <row r="424" spans="1:19" ht="14.1" customHeight="1">
      <c r="A424" s="6">
        <v>11</v>
      </c>
      <c r="B424" s="18" t="s">
        <v>244</v>
      </c>
      <c r="C424" s="19"/>
      <c r="D424" s="18"/>
      <c r="E424" s="20">
        <v>118273</v>
      </c>
      <c r="F424" s="20" t="s">
        <v>243</v>
      </c>
      <c r="G424" s="83">
        <v>5.08</v>
      </c>
      <c r="H424" s="20"/>
      <c r="I424" s="20">
        <v>600826.84</v>
      </c>
      <c r="J424" s="20"/>
      <c r="K424" s="27"/>
      <c r="L424" s="20">
        <v>118273</v>
      </c>
      <c r="M424" s="20" t="s">
        <v>243</v>
      </c>
      <c r="N424" s="83">
        <v>5.84</v>
      </c>
      <c r="O424" s="20"/>
      <c r="P424" s="20">
        <v>690714.32</v>
      </c>
      <c r="S424" s="84"/>
    </row>
    <row r="425" spans="1:19" ht="14.1" customHeight="1">
      <c r="A425" s="6">
        <v>12</v>
      </c>
      <c r="B425" s="18" t="s">
        <v>245</v>
      </c>
      <c r="E425" s="97">
        <v>0</v>
      </c>
      <c r="F425" s="20" t="s">
        <v>243</v>
      </c>
      <c r="G425" s="83">
        <v>5.08</v>
      </c>
      <c r="I425" s="20">
        <v>0</v>
      </c>
      <c r="L425" s="146"/>
      <c r="M425" s="20" t="s">
        <v>243</v>
      </c>
      <c r="N425" s="83">
        <v>5.84</v>
      </c>
      <c r="P425" s="20">
        <v>0</v>
      </c>
      <c r="S425" s="84"/>
    </row>
    <row r="426" spans="1:19" ht="14.1" customHeight="1">
      <c r="A426" s="6">
        <v>13</v>
      </c>
      <c r="B426" s="72" t="s">
        <v>188</v>
      </c>
      <c r="C426" s="19"/>
      <c r="D426" s="23"/>
      <c r="E426" s="20">
        <v>13176284</v>
      </c>
      <c r="F426" s="20" t="s">
        <v>217</v>
      </c>
      <c r="G426" s="83"/>
      <c r="H426" s="20"/>
      <c r="I426" s="99">
        <v>95552560.979999989</v>
      </c>
      <c r="J426" s="20"/>
      <c r="K426" s="27"/>
      <c r="L426" s="20">
        <v>13176284</v>
      </c>
      <c r="M426" s="20" t="s">
        <v>217</v>
      </c>
      <c r="N426" s="147"/>
      <c r="O426" s="20"/>
      <c r="P426" s="99">
        <v>117358668.08</v>
      </c>
      <c r="Q426" s="20"/>
      <c r="R426" s="20"/>
      <c r="S426" s="84">
        <v>0.22821059819175568</v>
      </c>
    </row>
    <row r="427" spans="1:19" ht="14.1" customHeight="1">
      <c r="A427" s="6">
        <v>14</v>
      </c>
      <c r="I427" s="21"/>
      <c r="P427" s="21"/>
      <c r="S427" s="23"/>
    </row>
    <row r="428" spans="1:19" ht="14.1" customHeight="1">
      <c r="A428" s="6">
        <v>15</v>
      </c>
      <c r="B428" s="18" t="s">
        <v>246</v>
      </c>
      <c r="I428" s="21"/>
      <c r="P428" s="21"/>
    </row>
    <row r="429" spans="1:19" ht="14.1" customHeight="1">
      <c r="A429" s="6">
        <v>16</v>
      </c>
      <c r="B429" s="18" t="s">
        <v>247</v>
      </c>
      <c r="C429" s="19"/>
      <c r="D429" s="23"/>
      <c r="E429" s="20">
        <v>113800</v>
      </c>
      <c r="F429" s="20" t="s">
        <v>217</v>
      </c>
      <c r="G429" s="83">
        <v>-0.36</v>
      </c>
      <c r="H429" s="20"/>
      <c r="I429" s="20">
        <v>-40968</v>
      </c>
      <c r="J429" s="20"/>
      <c r="K429" s="27"/>
      <c r="L429" s="20">
        <v>113800</v>
      </c>
      <c r="M429" s="20" t="s">
        <v>217</v>
      </c>
      <c r="N429" s="83">
        <v>-0.8</v>
      </c>
      <c r="O429" s="20"/>
      <c r="P429" s="20">
        <v>-91040</v>
      </c>
      <c r="S429" s="84"/>
    </row>
    <row r="430" spans="1:19" ht="14.1" customHeight="1">
      <c r="A430" s="6">
        <v>17</v>
      </c>
      <c r="B430" s="96" t="s">
        <v>223</v>
      </c>
      <c r="E430" s="20">
        <v>0</v>
      </c>
      <c r="F430" s="20" t="s">
        <v>217</v>
      </c>
      <c r="G430" s="83">
        <v>-0.59</v>
      </c>
      <c r="I430" s="20">
        <v>0</v>
      </c>
      <c r="L430" s="20">
        <v>0</v>
      </c>
      <c r="M430" s="20" t="s">
        <v>217</v>
      </c>
      <c r="N430" s="83">
        <v>-1.26</v>
      </c>
      <c r="P430" s="20">
        <v>0</v>
      </c>
      <c r="S430" s="84"/>
    </row>
    <row r="431" spans="1:19" ht="14.1" customHeight="1">
      <c r="A431" s="6">
        <v>18</v>
      </c>
      <c r="B431" s="18" t="s">
        <v>248</v>
      </c>
      <c r="E431" s="20">
        <v>87871</v>
      </c>
      <c r="F431" s="20" t="s">
        <v>217</v>
      </c>
      <c r="G431" s="83">
        <v>-0.36</v>
      </c>
      <c r="I431" s="20">
        <v>-31633.56</v>
      </c>
      <c r="J431" s="20"/>
      <c r="K431" s="27"/>
      <c r="L431" s="20">
        <v>87871</v>
      </c>
      <c r="M431" s="20" t="s">
        <v>217</v>
      </c>
      <c r="N431" s="83">
        <v>-0.8</v>
      </c>
      <c r="P431" s="20">
        <v>-70296.800000000003</v>
      </c>
      <c r="Q431" s="20"/>
      <c r="R431" s="20"/>
      <c r="S431" s="84"/>
    </row>
    <row r="432" spans="1:19" ht="14.1" customHeight="1">
      <c r="A432" s="6">
        <v>19</v>
      </c>
      <c r="B432" s="96" t="s">
        <v>249</v>
      </c>
      <c r="E432" s="97">
        <v>0</v>
      </c>
      <c r="F432" s="20" t="s">
        <v>217</v>
      </c>
      <c r="G432" s="83">
        <v>-0.59</v>
      </c>
      <c r="I432" s="20">
        <v>0</v>
      </c>
      <c r="L432" s="97">
        <v>0</v>
      </c>
      <c r="M432" s="20" t="s">
        <v>217</v>
      </c>
      <c r="N432" s="83">
        <v>-1.26</v>
      </c>
      <c r="P432" s="20">
        <v>0</v>
      </c>
      <c r="S432" s="84"/>
    </row>
    <row r="433" spans="1:19" ht="15.75" customHeight="1">
      <c r="A433" s="6">
        <v>20</v>
      </c>
      <c r="B433" s="72" t="s">
        <v>188</v>
      </c>
      <c r="C433" s="19"/>
      <c r="D433" s="23"/>
      <c r="E433" s="20">
        <v>201671</v>
      </c>
      <c r="F433" s="20" t="s">
        <v>217</v>
      </c>
      <c r="G433" s="83"/>
      <c r="H433" s="20"/>
      <c r="I433" s="99">
        <v>-72601.56</v>
      </c>
      <c r="J433" s="20"/>
      <c r="K433" s="27"/>
      <c r="L433" s="20">
        <v>201671</v>
      </c>
      <c r="M433" s="20" t="s">
        <v>217</v>
      </c>
      <c r="N433" s="83"/>
      <c r="O433" s="20"/>
      <c r="P433" s="99">
        <v>-161336.79999999999</v>
      </c>
      <c r="Q433" s="20"/>
      <c r="R433" s="20"/>
      <c r="S433" s="84">
        <v>1.2222222222222221</v>
      </c>
    </row>
    <row r="434" spans="1:19" ht="14.1" customHeight="1">
      <c r="A434" s="6">
        <v>21</v>
      </c>
      <c r="I434" s="21"/>
      <c r="P434" s="21"/>
      <c r="S434" s="23"/>
    </row>
    <row r="435" spans="1:19" ht="16.5" customHeight="1">
      <c r="A435" s="6">
        <v>22</v>
      </c>
      <c r="B435" s="18" t="s">
        <v>211</v>
      </c>
      <c r="C435" s="18"/>
      <c r="E435" s="23"/>
      <c r="F435" s="20"/>
      <c r="G435" s="20"/>
      <c r="H435" s="20"/>
      <c r="I435" s="20"/>
      <c r="J435" s="20"/>
      <c r="K435" s="27"/>
      <c r="L435" s="23"/>
      <c r="M435" s="20"/>
      <c r="N435" s="20"/>
      <c r="O435" s="20"/>
      <c r="P435" s="20"/>
      <c r="Q435" s="20"/>
      <c r="R435" s="20"/>
      <c r="S435" s="84"/>
    </row>
    <row r="436" spans="1:19" ht="14.1" customHeight="1">
      <c r="A436" s="6">
        <v>23</v>
      </c>
      <c r="B436" s="18" t="s">
        <v>215</v>
      </c>
      <c r="C436" s="19"/>
      <c r="D436" s="23"/>
      <c r="E436" s="20">
        <v>249848</v>
      </c>
      <c r="F436" s="20" t="s">
        <v>217</v>
      </c>
      <c r="G436" s="83">
        <v>0.6</v>
      </c>
      <c r="H436" s="20"/>
      <c r="I436" s="20">
        <v>149908.79999999999</v>
      </c>
      <c r="J436" s="20"/>
      <c r="K436" s="27"/>
      <c r="L436" s="20">
        <v>249848</v>
      </c>
      <c r="M436" s="20" t="s">
        <v>217</v>
      </c>
      <c r="N436" s="83">
        <v>0.65</v>
      </c>
      <c r="O436" s="20"/>
      <c r="P436" s="20">
        <v>162401.20000000001</v>
      </c>
      <c r="Q436" s="20"/>
      <c r="R436" s="20"/>
      <c r="S436" s="84"/>
    </row>
    <row r="437" spans="1:19" ht="14.1" customHeight="1">
      <c r="A437" s="6">
        <v>24</v>
      </c>
      <c r="B437" s="18" t="s">
        <v>247</v>
      </c>
      <c r="E437" s="20">
        <v>333</v>
      </c>
      <c r="F437" s="20" t="s">
        <v>217</v>
      </c>
      <c r="G437" s="83">
        <v>0.6</v>
      </c>
      <c r="I437" s="20">
        <v>199.8</v>
      </c>
      <c r="L437" s="20">
        <v>333</v>
      </c>
      <c r="M437" s="20" t="s">
        <v>217</v>
      </c>
      <c r="N437" s="83">
        <v>0.65</v>
      </c>
      <c r="P437" s="20">
        <v>216.45</v>
      </c>
      <c r="S437" s="84"/>
    </row>
    <row r="438" spans="1:19" ht="14.1" customHeight="1">
      <c r="A438" s="6">
        <v>25</v>
      </c>
      <c r="B438" s="96" t="s">
        <v>223</v>
      </c>
      <c r="E438" s="20">
        <v>0</v>
      </c>
      <c r="F438" s="20" t="s">
        <v>217</v>
      </c>
      <c r="G438" s="83">
        <v>0.6</v>
      </c>
      <c r="I438" s="20">
        <v>0</v>
      </c>
      <c r="L438" s="20">
        <v>0</v>
      </c>
      <c r="M438" s="20" t="s">
        <v>217</v>
      </c>
      <c r="N438" s="83">
        <v>0.65</v>
      </c>
      <c r="P438" s="20">
        <v>0</v>
      </c>
      <c r="S438" s="84"/>
    </row>
    <row r="439" spans="1:19" ht="14.1" customHeight="1">
      <c r="A439" s="6">
        <v>26</v>
      </c>
      <c r="B439" s="18" t="s">
        <v>250</v>
      </c>
      <c r="C439" s="19"/>
      <c r="D439" s="23"/>
      <c r="E439" s="20">
        <v>150275</v>
      </c>
      <c r="F439" s="20" t="s">
        <v>217</v>
      </c>
      <c r="G439" s="83">
        <v>0.6</v>
      </c>
      <c r="H439" s="20"/>
      <c r="I439" s="20">
        <v>90165</v>
      </c>
      <c r="J439" s="20"/>
      <c r="K439" s="27"/>
      <c r="L439" s="20">
        <v>150275</v>
      </c>
      <c r="M439" s="20" t="s">
        <v>217</v>
      </c>
      <c r="N439" s="83">
        <v>0.65</v>
      </c>
      <c r="O439" s="20"/>
      <c r="P439" s="20">
        <v>97678.75</v>
      </c>
      <c r="S439" s="84"/>
    </row>
    <row r="440" spans="1:19" ht="14.1" customHeight="1">
      <c r="A440" s="6">
        <v>27</v>
      </c>
      <c r="B440" s="18" t="s">
        <v>248</v>
      </c>
      <c r="E440" s="20">
        <v>16902</v>
      </c>
      <c r="F440" s="20" t="s">
        <v>217</v>
      </c>
      <c r="G440" s="83">
        <v>0.6</v>
      </c>
      <c r="I440" s="20">
        <v>10141.200000000001</v>
      </c>
      <c r="L440" s="20">
        <v>16902</v>
      </c>
      <c r="M440" s="20" t="s">
        <v>217</v>
      </c>
      <c r="N440" s="83">
        <v>0.65</v>
      </c>
      <c r="P440" s="20">
        <v>10986.3</v>
      </c>
      <c r="S440" s="84"/>
    </row>
    <row r="441" spans="1:19" ht="14.1" customHeight="1">
      <c r="A441" s="6">
        <v>28</v>
      </c>
      <c r="B441" s="96" t="s">
        <v>249</v>
      </c>
      <c r="E441" s="97">
        <v>0</v>
      </c>
      <c r="F441" s="20" t="s">
        <v>217</v>
      </c>
      <c r="G441" s="83">
        <v>0.6</v>
      </c>
      <c r="I441" s="20">
        <v>0</v>
      </c>
      <c r="L441" s="97">
        <v>0</v>
      </c>
      <c r="M441" s="20" t="s">
        <v>217</v>
      </c>
      <c r="N441" s="83">
        <v>0.65</v>
      </c>
      <c r="P441" s="20">
        <v>0</v>
      </c>
      <c r="S441" s="84"/>
    </row>
    <row r="442" spans="1:19" ht="14.1" customHeight="1">
      <c r="A442" s="6">
        <v>29</v>
      </c>
      <c r="B442" s="72" t="s">
        <v>188</v>
      </c>
      <c r="C442" s="19"/>
      <c r="D442" s="23"/>
      <c r="E442" s="20">
        <v>417358</v>
      </c>
      <c r="F442" s="20" t="s">
        <v>217</v>
      </c>
      <c r="G442" s="83"/>
      <c r="H442" s="20"/>
      <c r="I442" s="99">
        <v>250414.8</v>
      </c>
      <c r="J442" s="20"/>
      <c r="K442" s="27"/>
      <c r="L442" s="20">
        <v>417358</v>
      </c>
      <c r="M442" s="20" t="s">
        <v>217</v>
      </c>
      <c r="N442" s="83"/>
      <c r="O442" s="20"/>
      <c r="P442" s="99">
        <v>271282.7</v>
      </c>
      <c r="Q442" s="20"/>
      <c r="R442" s="20"/>
      <c r="S442" s="84">
        <v>8.3333333333333426E-2</v>
      </c>
    </row>
    <row r="443" spans="1:19" ht="14.1" customHeight="1">
      <c r="A443" s="6">
        <v>30</v>
      </c>
      <c r="I443" s="21"/>
      <c r="S443" s="23"/>
    </row>
    <row r="444" spans="1:19" ht="14.1" customHeight="1">
      <c r="A444" s="6">
        <v>31</v>
      </c>
    </row>
    <row r="445" spans="1:19" ht="14.1" customHeight="1">
      <c r="A445" s="6">
        <v>32</v>
      </c>
    </row>
    <row r="446" spans="1:19" ht="14.1" customHeight="1">
      <c r="A446" s="6">
        <v>33</v>
      </c>
    </row>
    <row r="447" spans="1:19" ht="14.1" customHeight="1">
      <c r="A447" s="6">
        <v>34</v>
      </c>
      <c r="B447" s="184" t="s">
        <v>251</v>
      </c>
      <c r="C447" s="184"/>
      <c r="D447" s="184"/>
      <c r="E447" s="184"/>
      <c r="F447" s="184"/>
      <c r="G447" s="184"/>
      <c r="H447" s="184"/>
      <c r="I447" s="184"/>
      <c r="J447" s="184"/>
      <c r="K447" s="184"/>
    </row>
    <row r="448" spans="1:19" ht="14.1" customHeight="1">
      <c r="A448" s="6">
        <v>35</v>
      </c>
    </row>
    <row r="449" spans="1:19" ht="14.1" customHeight="1" thickBot="1">
      <c r="A449" s="5">
        <v>36</v>
      </c>
      <c r="B449" s="5"/>
      <c r="C449" s="5"/>
      <c r="D449" s="5"/>
      <c r="E449" s="5"/>
      <c r="F449" s="5"/>
      <c r="G449" s="5"/>
      <c r="H449" s="5"/>
      <c r="I449" s="5"/>
      <c r="J449" s="5"/>
      <c r="K449" s="12"/>
      <c r="L449" s="5"/>
      <c r="M449" s="5"/>
      <c r="N449" s="5"/>
      <c r="O449" s="5"/>
      <c r="P449" s="5"/>
      <c r="Q449" s="5"/>
      <c r="R449" s="5"/>
      <c r="S449" s="145" t="s">
        <v>252</v>
      </c>
    </row>
    <row r="450" spans="1:19" ht="14.1" customHeight="1">
      <c r="A450" s="6" t="s">
        <v>63</v>
      </c>
      <c r="Q450" s="6" t="s">
        <v>172</v>
      </c>
    </row>
    <row r="451" spans="1:19" ht="14.1" customHeight="1" thickBot="1">
      <c r="A451" s="5" t="s">
        <v>134</v>
      </c>
      <c r="B451" s="5"/>
      <c r="C451" s="5"/>
      <c r="D451" s="5"/>
      <c r="E451" s="5"/>
      <c r="F451" s="5"/>
      <c r="G451" s="5"/>
      <c r="H451" s="5" t="s">
        <v>135</v>
      </c>
      <c r="I451" s="5"/>
      <c r="J451" s="5"/>
      <c r="K451" s="12"/>
      <c r="L451" s="5"/>
      <c r="M451" s="5"/>
      <c r="N451" s="5"/>
      <c r="O451" s="5"/>
      <c r="P451" s="5"/>
      <c r="Q451" s="5"/>
      <c r="R451" s="5"/>
      <c r="S451" s="5" t="s">
        <v>253</v>
      </c>
    </row>
    <row r="452" spans="1:19" ht="14.1" customHeight="1">
      <c r="A452" s="6" t="s">
        <v>12</v>
      </c>
      <c r="E452" s="6" t="s">
        <v>13</v>
      </c>
      <c r="G452" s="6" t="s">
        <v>137</v>
      </c>
      <c r="K452" s="60"/>
      <c r="L452" s="7"/>
      <c r="N452" s="7"/>
      <c r="O452" s="7"/>
      <c r="P452" s="7" t="s">
        <v>15</v>
      </c>
      <c r="S452" s="8"/>
    </row>
    <row r="453" spans="1:19" ht="14.1" customHeight="1">
      <c r="G453" s="6" t="s">
        <v>138</v>
      </c>
      <c r="L453" s="10"/>
      <c r="O453" s="9"/>
      <c r="P453" s="9" t="s">
        <v>17</v>
      </c>
      <c r="Q453" s="10" t="s">
        <v>139</v>
      </c>
      <c r="S453" s="11"/>
    </row>
    <row r="454" spans="1:19" ht="14.1" customHeight="1">
      <c r="A454" s="6" t="s">
        <v>19</v>
      </c>
      <c r="G454" s="6" t="s">
        <v>140</v>
      </c>
      <c r="L454" s="10"/>
      <c r="M454" s="9"/>
      <c r="P454" s="9" t="s">
        <v>202</v>
      </c>
      <c r="Q454" s="10" t="s">
        <v>20</v>
      </c>
      <c r="S454" s="11"/>
    </row>
    <row r="455" spans="1:19" ht="14.1" customHeight="1">
      <c r="G455" s="6" t="s">
        <v>141</v>
      </c>
      <c r="L455" s="10"/>
      <c r="M455" s="9"/>
      <c r="P455" s="9" t="s">
        <v>202</v>
      </c>
      <c r="Q455" s="10" t="s">
        <v>21</v>
      </c>
      <c r="S455" s="11"/>
    </row>
    <row r="456" spans="1:19" ht="14.1" customHeight="1">
      <c r="A456" s="23" t="s">
        <v>22</v>
      </c>
      <c r="B456" s="23"/>
      <c r="C456" s="23"/>
      <c r="D456" s="23"/>
      <c r="E456" s="23"/>
      <c r="F456" s="23"/>
      <c r="G456" s="6" t="s">
        <v>142</v>
      </c>
      <c r="H456" s="23"/>
      <c r="I456" s="16"/>
      <c r="J456" s="23"/>
      <c r="K456" s="16"/>
      <c r="L456" s="23"/>
      <c r="M456" s="23"/>
      <c r="N456" s="23"/>
      <c r="O456" s="23"/>
      <c r="P456" s="23"/>
      <c r="Q456" s="23" t="s">
        <v>143</v>
      </c>
      <c r="R456" s="23"/>
      <c r="S456" s="23"/>
    </row>
    <row r="457" spans="1:19" ht="14.1" customHeight="1">
      <c r="C457" s="61"/>
      <c r="D457" s="61"/>
      <c r="E457" s="61"/>
      <c r="F457" s="61"/>
      <c r="G457" s="6" t="s">
        <v>144</v>
      </c>
      <c r="H457" s="61"/>
      <c r="I457" s="61"/>
      <c r="J457" s="61"/>
      <c r="K457" s="61"/>
      <c r="L457" s="61"/>
      <c r="M457" s="61"/>
      <c r="N457" s="61"/>
      <c r="O457" s="61"/>
      <c r="P457" s="61"/>
      <c r="Q457" s="61"/>
      <c r="R457" s="61"/>
      <c r="S457" s="61"/>
    </row>
    <row r="458" spans="1:19" ht="14.1" customHeight="1" thickBot="1">
      <c r="A458" s="5"/>
      <c r="B458" s="12"/>
      <c r="C458" s="12"/>
      <c r="D458" s="64"/>
      <c r="E458" s="64"/>
      <c r="F458" s="64"/>
      <c r="G458" s="5" t="s">
        <v>202</v>
      </c>
      <c r="H458" s="64"/>
      <c r="I458" s="64"/>
      <c r="J458" s="64"/>
      <c r="K458" s="64"/>
      <c r="L458" s="64"/>
      <c r="M458" s="64"/>
      <c r="N458" s="64"/>
      <c r="O458" s="64"/>
      <c r="P458" s="64"/>
      <c r="Q458" s="64"/>
      <c r="R458" s="64"/>
      <c r="S458" s="64"/>
    </row>
    <row r="459" spans="1:19" ht="14.1" customHeight="1">
      <c r="A459" s="23"/>
      <c r="B459" s="66"/>
      <c r="C459" s="66"/>
      <c r="D459" s="67"/>
      <c r="E459" s="68"/>
      <c r="F459" s="67"/>
      <c r="G459" s="67"/>
      <c r="H459" s="68"/>
      <c r="I459" s="67"/>
      <c r="J459" s="67"/>
      <c r="K459" s="63"/>
      <c r="L459" s="67"/>
      <c r="M459" s="68"/>
      <c r="N459" s="67"/>
      <c r="O459" s="67"/>
      <c r="P459" s="67"/>
      <c r="Q459" s="67"/>
      <c r="R459" s="67"/>
      <c r="S459" s="67"/>
    </row>
    <row r="460" spans="1:19" ht="14.1" customHeight="1">
      <c r="A460" s="23"/>
      <c r="B460" s="66"/>
      <c r="C460" s="67"/>
      <c r="D460" s="67"/>
      <c r="E460" s="67"/>
      <c r="F460" s="68"/>
      <c r="G460" s="68"/>
      <c r="H460" s="69"/>
      <c r="I460" s="69" t="s">
        <v>174</v>
      </c>
      <c r="J460" s="63"/>
      <c r="K460" s="70" t="s">
        <v>153</v>
      </c>
      <c r="L460" s="68"/>
      <c r="M460" s="67"/>
      <c r="N460" s="68"/>
      <c r="O460" s="68"/>
      <c r="P460" s="68"/>
      <c r="Q460" s="68"/>
      <c r="R460" s="68"/>
      <c r="S460" s="67"/>
    </row>
    <row r="461" spans="1:19" ht="14.1" customHeight="1">
      <c r="A461" s="23"/>
      <c r="B461" s="66"/>
      <c r="C461" s="67"/>
      <c r="D461" s="67"/>
      <c r="E461" s="67"/>
      <c r="F461" s="68"/>
      <c r="G461" s="68"/>
      <c r="H461" s="68"/>
      <c r="I461" s="68"/>
      <c r="J461" s="68"/>
      <c r="K461" s="63"/>
      <c r="L461" s="68"/>
      <c r="M461" s="68"/>
      <c r="N461" s="68"/>
      <c r="O461" s="68"/>
      <c r="P461" s="68"/>
      <c r="Q461" s="68"/>
      <c r="R461" s="68"/>
      <c r="S461" s="68"/>
    </row>
    <row r="462" spans="1:19" ht="14.1" customHeight="1">
      <c r="A462" s="16" t="s">
        <v>2</v>
      </c>
      <c r="B462" s="140" t="s">
        <v>176</v>
      </c>
      <c r="C462" s="72"/>
      <c r="D462" s="73"/>
      <c r="E462" s="94"/>
      <c r="F462" s="94"/>
      <c r="G462" s="85" t="s">
        <v>177</v>
      </c>
      <c r="H462" s="94"/>
      <c r="I462" s="94"/>
      <c r="J462" s="72"/>
      <c r="K462" s="74"/>
      <c r="L462" s="94"/>
      <c r="M462" s="85"/>
      <c r="N462" s="85" t="s">
        <v>178</v>
      </c>
      <c r="O462" s="94"/>
      <c r="P462" s="94"/>
      <c r="Q462" s="72"/>
      <c r="R462" s="75"/>
      <c r="S462" s="75" t="s">
        <v>73</v>
      </c>
    </row>
    <row r="463" spans="1:19" ht="14.1" customHeight="1" thickBot="1">
      <c r="A463" s="12" t="s">
        <v>39</v>
      </c>
      <c r="B463" s="109" t="s">
        <v>179</v>
      </c>
      <c r="C463" s="77"/>
      <c r="D463" s="78"/>
      <c r="E463" s="12" t="s">
        <v>180</v>
      </c>
      <c r="F463" s="79"/>
      <c r="G463" s="79" t="s">
        <v>181</v>
      </c>
      <c r="H463" s="79"/>
      <c r="I463" s="79" t="s">
        <v>182</v>
      </c>
      <c r="J463" s="77"/>
      <c r="K463" s="79"/>
      <c r="L463" s="79" t="s">
        <v>180</v>
      </c>
      <c r="M463" s="79"/>
      <c r="N463" s="79" t="s">
        <v>181</v>
      </c>
      <c r="O463" s="79"/>
      <c r="P463" s="79" t="s">
        <v>182</v>
      </c>
      <c r="Q463" s="77"/>
      <c r="R463" s="79"/>
      <c r="S463" s="79" t="s">
        <v>183</v>
      </c>
    </row>
    <row r="464" spans="1:19" ht="14.1" customHeight="1">
      <c r="A464" s="6">
        <v>1</v>
      </c>
      <c r="B464" s="186" t="s">
        <v>254</v>
      </c>
      <c r="C464" s="186"/>
      <c r="D464" s="186"/>
      <c r="F464" s="19"/>
      <c r="G464" s="19"/>
      <c r="H464" s="19"/>
      <c r="I464" s="19"/>
      <c r="J464" s="18"/>
      <c r="K464" s="74"/>
      <c r="L464" s="18"/>
      <c r="M464" s="19"/>
      <c r="N464" s="19"/>
      <c r="O464" s="19"/>
      <c r="P464" s="19"/>
      <c r="Q464" s="19"/>
      <c r="R464" s="19"/>
      <c r="S464" s="19"/>
    </row>
    <row r="465" spans="1:19" ht="14.1" customHeight="1">
      <c r="A465" s="6">
        <v>2</v>
      </c>
    </row>
    <row r="466" spans="1:19" ht="14.1" customHeight="1">
      <c r="A466" s="6">
        <v>3</v>
      </c>
      <c r="B466" s="18" t="s">
        <v>255</v>
      </c>
      <c r="C466" s="18"/>
      <c r="F466" s="20"/>
      <c r="G466" s="20"/>
      <c r="H466" s="20"/>
      <c r="I466" s="20"/>
      <c r="J466" s="21"/>
      <c r="K466" s="27"/>
      <c r="L466" s="21"/>
      <c r="M466" s="20"/>
      <c r="N466" s="20"/>
      <c r="O466" s="20"/>
      <c r="P466" s="20"/>
      <c r="Q466" s="20"/>
      <c r="R466" s="20"/>
      <c r="S466" s="20"/>
    </row>
    <row r="467" spans="1:19" ht="14.1" customHeight="1">
      <c r="A467" s="6">
        <v>4</v>
      </c>
      <c r="B467" s="18" t="s">
        <v>247</v>
      </c>
      <c r="C467" s="18"/>
      <c r="E467" s="141">
        <v>1942018.25</v>
      </c>
      <c r="F467" s="20" t="s">
        <v>256</v>
      </c>
      <c r="G467" s="106">
        <v>-0.01</v>
      </c>
      <c r="H467" s="20"/>
      <c r="I467" s="20">
        <v>-19420.182499999999</v>
      </c>
      <c r="J467" s="21"/>
      <c r="K467" s="27"/>
      <c r="L467" s="141">
        <v>2306050.92</v>
      </c>
      <c r="M467" s="20" t="s">
        <v>256</v>
      </c>
      <c r="N467" s="106">
        <v>-0.01</v>
      </c>
      <c r="O467" s="20"/>
      <c r="P467" s="20">
        <v>-23060.5092</v>
      </c>
      <c r="Q467" s="20"/>
      <c r="R467" s="20"/>
      <c r="S467" s="84"/>
    </row>
    <row r="468" spans="1:19" ht="14.1" customHeight="1">
      <c r="A468" s="6">
        <v>5</v>
      </c>
      <c r="B468" s="96" t="s">
        <v>223</v>
      </c>
      <c r="E468" s="141">
        <v>0</v>
      </c>
      <c r="F468" s="20" t="s">
        <v>256</v>
      </c>
      <c r="G468" s="106">
        <v>-0.02</v>
      </c>
      <c r="I468" s="20">
        <v>0</v>
      </c>
      <c r="L468" s="141">
        <v>0</v>
      </c>
      <c r="M468" s="20" t="s">
        <v>256</v>
      </c>
      <c r="N468" s="106">
        <v>-0.02</v>
      </c>
      <c r="P468" s="20">
        <v>0</v>
      </c>
      <c r="S468" s="84"/>
    </row>
    <row r="469" spans="1:19" ht="14.1" customHeight="1">
      <c r="A469" s="6">
        <v>6</v>
      </c>
      <c r="B469" s="18" t="s">
        <v>248</v>
      </c>
      <c r="E469" s="141">
        <v>1714985.42</v>
      </c>
      <c r="F469" s="20" t="s">
        <v>256</v>
      </c>
      <c r="G469" s="106">
        <v>-0.01</v>
      </c>
      <c r="I469" s="20">
        <v>-17149.854199999998</v>
      </c>
      <c r="J469" s="20"/>
      <c r="K469" s="27"/>
      <c r="L469" s="141">
        <v>2031537.63</v>
      </c>
      <c r="M469" s="20" t="s">
        <v>256</v>
      </c>
      <c r="N469" s="106">
        <v>-0.01</v>
      </c>
      <c r="P469" s="20">
        <v>-20315.3763</v>
      </c>
      <c r="S469" s="84"/>
    </row>
    <row r="470" spans="1:19" ht="14.1" customHeight="1">
      <c r="A470" s="6">
        <v>7</v>
      </c>
      <c r="B470" s="96" t="s">
        <v>249</v>
      </c>
      <c r="E470" s="148">
        <v>0</v>
      </c>
      <c r="F470" s="20" t="s">
        <v>256</v>
      </c>
      <c r="G470" s="106">
        <v>-0.02</v>
      </c>
      <c r="I470" s="20">
        <v>0</v>
      </c>
      <c r="L470" s="148">
        <v>0</v>
      </c>
      <c r="M470" s="20" t="s">
        <v>256</v>
      </c>
      <c r="N470" s="106">
        <v>-0.02</v>
      </c>
      <c r="P470" s="20">
        <v>0</v>
      </c>
      <c r="S470" s="84"/>
    </row>
    <row r="471" spans="1:19" ht="14.1" customHeight="1">
      <c r="A471" s="6">
        <v>8</v>
      </c>
      <c r="B471" s="72" t="s">
        <v>188</v>
      </c>
      <c r="E471" s="141">
        <v>3657003.67</v>
      </c>
      <c r="F471" s="20" t="s">
        <v>256</v>
      </c>
      <c r="H471" s="20"/>
      <c r="I471" s="99">
        <v>-36570.036699999997</v>
      </c>
      <c r="J471" s="20"/>
      <c r="K471" s="27"/>
      <c r="L471" s="141">
        <v>4337588.55</v>
      </c>
      <c r="M471" s="20" t="s">
        <v>256</v>
      </c>
      <c r="N471" s="149"/>
      <c r="O471" s="20"/>
      <c r="P471" s="99">
        <v>-43375.885500000004</v>
      </c>
      <c r="Q471" s="20"/>
      <c r="R471" s="20"/>
      <c r="S471" s="84">
        <v>0.18610451107367929</v>
      </c>
    </row>
    <row r="472" spans="1:19" ht="14.1" customHeight="1">
      <c r="A472" s="6">
        <v>9</v>
      </c>
      <c r="S472" s="23"/>
    </row>
    <row r="473" spans="1:19" ht="14.1" customHeight="1">
      <c r="A473" s="6">
        <v>10</v>
      </c>
      <c r="Q473" s="20"/>
      <c r="R473" s="20"/>
    </row>
    <row r="474" spans="1:19" ht="14.1" customHeight="1">
      <c r="A474" s="6">
        <v>11</v>
      </c>
      <c r="I474" s="21"/>
      <c r="P474" s="21"/>
      <c r="S474" s="22"/>
    </row>
    <row r="475" spans="1:19" ht="14.1" customHeight="1">
      <c r="A475" s="6">
        <v>12</v>
      </c>
      <c r="I475" s="21"/>
      <c r="P475" s="21"/>
    </row>
    <row r="476" spans="1:19" ht="14.1" customHeight="1" thickBot="1">
      <c r="A476" s="6">
        <v>13</v>
      </c>
      <c r="B476" s="18" t="s">
        <v>194</v>
      </c>
      <c r="C476" s="18"/>
      <c r="F476" s="20"/>
      <c r="G476" s="20"/>
      <c r="H476" s="20"/>
      <c r="I476" s="143">
        <v>173950653.72329998</v>
      </c>
      <c r="J476" s="20"/>
      <c r="K476" s="27"/>
      <c r="L476" s="20"/>
      <c r="M476" s="20"/>
      <c r="N476" s="20"/>
      <c r="O476" s="20"/>
      <c r="P476" s="143">
        <v>214929824.0645</v>
      </c>
      <c r="Q476" s="20"/>
      <c r="R476" s="20"/>
      <c r="S476" s="84">
        <v>0.23557928334310727</v>
      </c>
    </row>
    <row r="477" spans="1:19" ht="14.1" customHeight="1" thickTop="1">
      <c r="A477" s="6">
        <v>14</v>
      </c>
      <c r="I477" s="21"/>
      <c r="P477" s="21"/>
    </row>
    <row r="478" spans="1:19" ht="14.1" customHeight="1">
      <c r="A478" s="6">
        <v>15</v>
      </c>
    </row>
    <row r="479" spans="1:19" ht="14.1" customHeight="1">
      <c r="A479" s="6">
        <v>16</v>
      </c>
    </row>
    <row r="480" spans="1:19" ht="14.1" customHeight="1">
      <c r="A480" s="6">
        <v>17</v>
      </c>
    </row>
    <row r="481" spans="1:19" ht="14.1" customHeight="1">
      <c r="A481" s="6">
        <v>18</v>
      </c>
    </row>
    <row r="482" spans="1:19" ht="14.1" customHeight="1">
      <c r="A482" s="6">
        <v>19</v>
      </c>
    </row>
    <row r="483" spans="1:19" ht="14.1" customHeight="1">
      <c r="A483" s="6">
        <v>20</v>
      </c>
    </row>
    <row r="484" spans="1:19" ht="14.1" customHeight="1">
      <c r="A484" s="6">
        <v>21</v>
      </c>
    </row>
    <row r="485" spans="1:19" ht="14.1" customHeight="1">
      <c r="A485" s="6">
        <v>22</v>
      </c>
    </row>
    <row r="486" spans="1:19" ht="14.1" customHeight="1">
      <c r="A486" s="6">
        <v>23</v>
      </c>
    </row>
    <row r="487" spans="1:19" ht="14.1" customHeight="1">
      <c r="A487" s="6">
        <v>24</v>
      </c>
    </row>
    <row r="488" spans="1:19" ht="14.1" customHeight="1">
      <c r="A488" s="6">
        <v>25</v>
      </c>
    </row>
    <row r="489" spans="1:19" ht="14.1" customHeight="1">
      <c r="A489" s="6">
        <v>26</v>
      </c>
      <c r="B489" s="18"/>
      <c r="C489" s="18"/>
      <c r="E489" s="23"/>
      <c r="F489" s="20"/>
      <c r="G489" s="20"/>
      <c r="H489" s="20"/>
      <c r="I489" s="20"/>
      <c r="J489" s="20"/>
      <c r="K489" s="27"/>
      <c r="L489" s="20"/>
      <c r="M489" s="20"/>
      <c r="N489" s="20"/>
      <c r="O489" s="20"/>
      <c r="P489" s="83"/>
      <c r="Q489" s="20"/>
      <c r="R489" s="20"/>
      <c r="S489" s="84"/>
    </row>
    <row r="490" spans="1:19" ht="14.1" customHeight="1">
      <c r="A490" s="6">
        <v>27</v>
      </c>
      <c r="E490" s="23"/>
      <c r="F490" s="23"/>
      <c r="G490" s="23"/>
      <c r="H490" s="23"/>
      <c r="I490" s="23"/>
      <c r="J490" s="23"/>
      <c r="K490" s="16"/>
      <c r="L490" s="23"/>
      <c r="M490" s="23"/>
      <c r="N490" s="23"/>
      <c r="O490" s="23"/>
      <c r="P490" s="23"/>
      <c r="Q490" s="23"/>
      <c r="R490" s="23"/>
      <c r="S490" s="23"/>
    </row>
    <row r="491" spans="1:19" ht="14.1" customHeight="1">
      <c r="A491" s="6">
        <v>28</v>
      </c>
    </row>
    <row r="492" spans="1:19" ht="14.1" customHeight="1">
      <c r="A492" s="6">
        <v>29</v>
      </c>
    </row>
    <row r="493" spans="1:19" ht="14.1" customHeight="1">
      <c r="A493" s="6">
        <v>30</v>
      </c>
    </row>
    <row r="494" spans="1:19" ht="14.1" customHeight="1">
      <c r="A494" s="6">
        <v>31</v>
      </c>
    </row>
    <row r="495" spans="1:19" ht="14.1" customHeight="1">
      <c r="A495" s="6">
        <v>32</v>
      </c>
    </row>
    <row r="496" spans="1:19" ht="14.1" customHeight="1">
      <c r="A496" s="6">
        <v>33</v>
      </c>
    </row>
    <row r="497" spans="1:19" ht="14.1" customHeight="1">
      <c r="A497" s="6">
        <v>34</v>
      </c>
    </row>
    <row r="498" spans="1:19" ht="14.1" customHeight="1">
      <c r="A498" s="6">
        <v>35</v>
      </c>
    </row>
    <row r="499" spans="1:19" ht="14.1" customHeight="1" thickBot="1">
      <c r="A499" s="5">
        <v>36</v>
      </c>
      <c r="B499" s="5"/>
      <c r="C499" s="5"/>
      <c r="D499" s="5"/>
      <c r="E499" s="5"/>
      <c r="F499" s="5"/>
      <c r="G499" s="5"/>
      <c r="H499" s="5"/>
      <c r="I499" s="5"/>
      <c r="J499" s="5"/>
      <c r="K499" s="12"/>
      <c r="L499" s="5"/>
      <c r="M499" s="5"/>
      <c r="N499" s="5"/>
      <c r="O499" s="5"/>
      <c r="P499" s="5"/>
      <c r="Q499" s="5"/>
      <c r="R499" s="5"/>
      <c r="S499" s="5"/>
    </row>
    <row r="500" spans="1:19" ht="14.1" customHeight="1">
      <c r="A500" s="6" t="s">
        <v>63</v>
      </c>
      <c r="Q500" s="6" t="s">
        <v>172</v>
      </c>
    </row>
    <row r="501" spans="1:19" ht="14.1" customHeight="1" thickBot="1">
      <c r="A501" s="5" t="s">
        <v>134</v>
      </c>
      <c r="B501" s="5"/>
      <c r="C501" s="5"/>
      <c r="D501" s="5"/>
      <c r="E501" s="5"/>
      <c r="F501" s="5"/>
      <c r="G501" s="5"/>
      <c r="H501" s="5" t="s">
        <v>135</v>
      </c>
      <c r="I501" s="5"/>
      <c r="J501" s="5"/>
      <c r="K501" s="12"/>
      <c r="L501" s="5"/>
      <c r="M501" s="5"/>
      <c r="N501" s="5"/>
      <c r="O501" s="5"/>
      <c r="P501" s="5"/>
      <c r="Q501" s="5"/>
      <c r="R501" s="5"/>
      <c r="S501" s="5" t="s">
        <v>257</v>
      </c>
    </row>
    <row r="502" spans="1:19" ht="14.1" customHeight="1">
      <c r="A502" s="6" t="s">
        <v>12</v>
      </c>
      <c r="E502" s="6" t="s">
        <v>13</v>
      </c>
      <c r="G502" s="6" t="s">
        <v>137</v>
      </c>
      <c r="K502" s="60"/>
      <c r="L502" s="7"/>
      <c r="N502" s="7"/>
      <c r="O502" s="7"/>
      <c r="P502" s="7" t="s">
        <v>15</v>
      </c>
      <c r="S502" s="8"/>
    </row>
    <row r="503" spans="1:19" ht="14.1" customHeight="1">
      <c r="G503" s="6" t="s">
        <v>138</v>
      </c>
      <c r="L503" s="10"/>
      <c r="O503" s="9"/>
      <c r="P503" s="9" t="s">
        <v>17</v>
      </c>
      <c r="Q503" s="10" t="s">
        <v>139</v>
      </c>
      <c r="S503" s="11"/>
    </row>
    <row r="504" spans="1:19" ht="14.1" customHeight="1">
      <c r="A504" s="6" t="s">
        <v>19</v>
      </c>
      <c r="G504" s="6" t="s">
        <v>140</v>
      </c>
      <c r="L504" s="10"/>
      <c r="M504" s="9"/>
      <c r="P504" s="9" t="s">
        <v>202</v>
      </c>
      <c r="Q504" s="10" t="s">
        <v>20</v>
      </c>
      <c r="S504" s="11"/>
    </row>
    <row r="505" spans="1:19" ht="14.1" customHeight="1">
      <c r="G505" s="6" t="s">
        <v>141</v>
      </c>
      <c r="L505" s="10"/>
      <c r="M505" s="9"/>
      <c r="P505" s="9" t="s">
        <v>202</v>
      </c>
      <c r="Q505" s="10" t="s">
        <v>21</v>
      </c>
      <c r="S505" s="11"/>
    </row>
    <row r="506" spans="1:19" ht="14.1" customHeight="1">
      <c r="A506" s="23" t="s">
        <v>22</v>
      </c>
      <c r="B506" s="23"/>
      <c r="C506" s="23"/>
      <c r="D506" s="23"/>
      <c r="E506" s="23"/>
      <c r="F506" s="23"/>
      <c r="G506" s="6" t="s">
        <v>142</v>
      </c>
      <c r="H506" s="23"/>
      <c r="I506" s="16"/>
      <c r="J506" s="23"/>
      <c r="K506" s="16"/>
      <c r="L506" s="23"/>
      <c r="M506" s="23"/>
      <c r="N506" s="23"/>
      <c r="O506" s="23"/>
      <c r="P506" s="23"/>
      <c r="Q506" s="23" t="s">
        <v>143</v>
      </c>
      <c r="R506" s="23"/>
      <c r="S506" s="23"/>
    </row>
    <row r="507" spans="1:19" ht="14.1" customHeight="1">
      <c r="C507" s="61"/>
      <c r="D507" s="61"/>
      <c r="E507" s="61"/>
      <c r="F507" s="61"/>
      <c r="G507" s="6" t="s">
        <v>144</v>
      </c>
      <c r="H507" s="61"/>
      <c r="I507" s="61"/>
      <c r="J507" s="61"/>
      <c r="K507" s="61"/>
      <c r="L507" s="61"/>
      <c r="M507" s="61"/>
      <c r="N507" s="61"/>
      <c r="O507" s="61"/>
      <c r="P507" s="61"/>
      <c r="Q507" s="61"/>
      <c r="R507" s="61"/>
      <c r="S507" s="61"/>
    </row>
    <row r="508" spans="1:19" ht="14.1" customHeight="1" thickBot="1">
      <c r="A508" s="5"/>
      <c r="B508" s="12"/>
      <c r="C508" s="12"/>
      <c r="D508" s="64"/>
      <c r="E508" s="64"/>
      <c r="F508" s="64"/>
      <c r="G508" s="5" t="s">
        <v>202</v>
      </c>
      <c r="H508" s="64"/>
      <c r="I508" s="64"/>
      <c r="J508" s="64"/>
      <c r="K508" s="64"/>
      <c r="L508" s="64"/>
      <c r="M508" s="64"/>
      <c r="N508" s="64"/>
      <c r="O508" s="64"/>
      <c r="P508" s="64"/>
      <c r="Q508" s="64"/>
      <c r="R508" s="64"/>
      <c r="S508" s="64"/>
    </row>
    <row r="509" spans="1:19" ht="14.1" customHeight="1">
      <c r="A509" s="23"/>
      <c r="B509" s="66"/>
      <c r="C509" s="66"/>
      <c r="D509" s="67"/>
      <c r="E509" s="68"/>
      <c r="F509" s="67"/>
      <c r="G509" s="67"/>
      <c r="H509" s="68"/>
      <c r="I509" s="67"/>
      <c r="J509" s="67"/>
      <c r="K509" s="63"/>
      <c r="L509" s="67"/>
      <c r="M509" s="68"/>
      <c r="N509" s="67"/>
      <c r="O509" s="67"/>
      <c r="P509" s="67"/>
      <c r="Q509" s="67"/>
      <c r="R509" s="67"/>
      <c r="S509" s="67"/>
    </row>
    <row r="510" spans="1:19" ht="14.1" customHeight="1">
      <c r="A510" s="23"/>
      <c r="B510" s="66"/>
      <c r="C510" s="67"/>
      <c r="D510" s="67"/>
      <c r="E510" s="67"/>
      <c r="F510" s="68"/>
      <c r="G510" s="68"/>
      <c r="H510" s="69"/>
      <c r="I510" s="69" t="s">
        <v>174</v>
      </c>
      <c r="J510" s="63"/>
      <c r="K510" s="70" t="s">
        <v>154</v>
      </c>
      <c r="L510" s="68"/>
      <c r="M510" s="67"/>
      <c r="N510" s="68"/>
      <c r="O510" s="68"/>
      <c r="P510" s="68"/>
      <c r="Q510" s="68"/>
      <c r="R510" s="68"/>
      <c r="S510" s="67"/>
    </row>
    <row r="511" spans="1:19" ht="14.1" customHeight="1">
      <c r="A511" s="23"/>
      <c r="B511" s="66"/>
      <c r="C511" s="67"/>
      <c r="D511" s="67"/>
      <c r="E511" s="67"/>
      <c r="F511" s="68"/>
      <c r="G511" s="68"/>
      <c r="H511" s="68"/>
      <c r="I511" s="68"/>
      <c r="J511" s="68"/>
      <c r="K511" s="63"/>
      <c r="L511" s="68"/>
      <c r="M511" s="68"/>
      <c r="N511" s="68"/>
      <c r="O511" s="68"/>
      <c r="P511" s="68"/>
      <c r="Q511" s="68"/>
      <c r="R511" s="68"/>
      <c r="S511" s="68"/>
    </row>
    <row r="512" spans="1:19" ht="14.1" customHeight="1">
      <c r="A512" s="16" t="s">
        <v>2</v>
      </c>
      <c r="B512" s="140" t="s">
        <v>176</v>
      </c>
      <c r="C512" s="72"/>
      <c r="D512" s="73"/>
      <c r="E512" s="94"/>
      <c r="F512" s="94"/>
      <c r="G512" s="85" t="s">
        <v>177</v>
      </c>
      <c r="H512" s="94"/>
      <c r="I512" s="94"/>
      <c r="J512" s="72"/>
      <c r="K512" s="74"/>
      <c r="L512" s="94"/>
      <c r="M512" s="85"/>
      <c r="N512" s="85" t="s">
        <v>178</v>
      </c>
      <c r="O512" s="94"/>
      <c r="P512" s="94"/>
      <c r="Q512" s="72"/>
      <c r="R512" s="75"/>
      <c r="S512" s="75" t="s">
        <v>73</v>
      </c>
    </row>
    <row r="513" spans="1:19" ht="14.1" customHeight="1" thickBot="1">
      <c r="A513" s="12" t="s">
        <v>39</v>
      </c>
      <c r="B513" s="109" t="s">
        <v>179</v>
      </c>
      <c r="C513" s="77"/>
      <c r="D513" s="78"/>
      <c r="E513" s="12" t="s">
        <v>180</v>
      </c>
      <c r="F513" s="79"/>
      <c r="G513" s="79" t="s">
        <v>181</v>
      </c>
      <c r="H513" s="79"/>
      <c r="I513" s="79" t="s">
        <v>182</v>
      </c>
      <c r="J513" s="79"/>
      <c r="K513" s="79"/>
      <c r="L513" s="79" t="s">
        <v>180</v>
      </c>
      <c r="M513" s="79"/>
      <c r="N513" s="79" t="s">
        <v>181</v>
      </c>
      <c r="O513" s="79"/>
      <c r="P513" s="79" t="s">
        <v>182</v>
      </c>
      <c r="Q513" s="77"/>
      <c r="R513" s="79"/>
      <c r="S513" s="79" t="s">
        <v>183</v>
      </c>
    </row>
    <row r="514" spans="1:19" ht="14.1" customHeight="1">
      <c r="A514" s="6">
        <v>1</v>
      </c>
      <c r="B514" s="18" t="s">
        <v>184</v>
      </c>
      <c r="C514" s="18"/>
      <c r="F514" s="20"/>
      <c r="G514" s="20"/>
      <c r="H514" s="20"/>
      <c r="I514" s="20"/>
      <c r="J514" s="21"/>
      <c r="K514" s="27"/>
      <c r="L514" s="21"/>
      <c r="M514" s="20"/>
      <c r="N514" s="20"/>
      <c r="O514" s="20"/>
      <c r="P514" s="20"/>
      <c r="Q514" s="20"/>
      <c r="R514" s="20"/>
      <c r="S514" s="20"/>
    </row>
    <row r="515" spans="1:19" ht="14.1" customHeight="1">
      <c r="A515" s="6">
        <v>2</v>
      </c>
      <c r="B515" s="18" t="s">
        <v>221</v>
      </c>
      <c r="C515" s="18"/>
      <c r="E515" s="97">
        <v>6238</v>
      </c>
      <c r="F515" s="20" t="s">
        <v>186</v>
      </c>
      <c r="G515" s="83">
        <v>42</v>
      </c>
      <c r="H515" s="20"/>
      <c r="I515" s="20">
        <v>261996</v>
      </c>
      <c r="J515" s="21"/>
      <c r="K515" s="27"/>
      <c r="L515" s="97">
        <v>6238</v>
      </c>
      <c r="M515" s="20" t="s">
        <v>186</v>
      </c>
      <c r="N515" s="83">
        <v>10.5</v>
      </c>
      <c r="O515" s="20"/>
      <c r="P515" s="20">
        <v>65499</v>
      </c>
      <c r="Q515" s="20"/>
      <c r="R515" s="20"/>
      <c r="S515" s="84"/>
    </row>
    <row r="516" spans="1:19" ht="14.1" customHeight="1">
      <c r="A516" s="6">
        <v>3</v>
      </c>
      <c r="B516" s="72" t="s">
        <v>188</v>
      </c>
      <c r="C516" s="18"/>
      <c r="E516" s="21">
        <v>6238</v>
      </c>
      <c r="F516" s="20" t="s">
        <v>186</v>
      </c>
      <c r="G516" s="20"/>
      <c r="H516" s="20"/>
      <c r="I516" s="99">
        <v>261996</v>
      </c>
      <c r="J516" s="20"/>
      <c r="K516" s="27"/>
      <c r="L516" s="21">
        <v>6238</v>
      </c>
      <c r="M516" s="20" t="s">
        <v>186</v>
      </c>
      <c r="N516" s="83"/>
      <c r="O516" s="20"/>
      <c r="P516" s="99">
        <v>65499</v>
      </c>
      <c r="Q516" s="20"/>
      <c r="R516" s="20"/>
      <c r="S516" s="84"/>
    </row>
    <row r="517" spans="1:19" ht="14.1" customHeight="1">
      <c r="A517" s="6">
        <v>4</v>
      </c>
      <c r="B517" s="96"/>
      <c r="F517" s="20"/>
      <c r="G517" s="83"/>
      <c r="I517" s="20"/>
      <c r="M517" s="20"/>
      <c r="N517" s="83"/>
      <c r="P517" s="20"/>
      <c r="S517" s="84"/>
    </row>
    <row r="518" spans="1:19" ht="14.1" customHeight="1">
      <c r="A518" s="6">
        <v>5</v>
      </c>
      <c r="B518" s="18" t="s">
        <v>207</v>
      </c>
      <c r="I518" s="21"/>
      <c r="P518" s="21"/>
      <c r="S518" s="23"/>
    </row>
    <row r="519" spans="1:19" ht="14.1" customHeight="1">
      <c r="A519" s="6">
        <v>6</v>
      </c>
      <c r="B519" s="18" t="s">
        <v>221</v>
      </c>
      <c r="E519" s="97">
        <v>32391</v>
      </c>
      <c r="F519" s="20" t="s">
        <v>190</v>
      </c>
      <c r="G519" s="89">
        <v>13.7</v>
      </c>
      <c r="H519" s="20"/>
      <c r="I519" s="20">
        <v>443756.7</v>
      </c>
      <c r="J519" s="21"/>
      <c r="K519" s="27"/>
      <c r="L519" s="97">
        <v>32391</v>
      </c>
      <c r="M519" s="20" t="s">
        <v>190</v>
      </c>
      <c r="N519" s="89">
        <v>54.29</v>
      </c>
      <c r="O519" s="20"/>
      <c r="P519" s="20">
        <v>1758507.39</v>
      </c>
      <c r="Q519" s="20"/>
      <c r="R519" s="20"/>
      <c r="S519" s="84"/>
    </row>
    <row r="520" spans="1:19" ht="14.1" customHeight="1">
      <c r="A520" s="6">
        <v>7</v>
      </c>
      <c r="B520" s="72" t="s">
        <v>188</v>
      </c>
      <c r="E520" s="21">
        <v>32391</v>
      </c>
      <c r="F520" s="20" t="s">
        <v>190</v>
      </c>
      <c r="G520" s="89"/>
      <c r="H520" s="20"/>
      <c r="I520" s="99">
        <v>443756.7</v>
      </c>
      <c r="J520" s="21"/>
      <c r="K520" s="27"/>
      <c r="L520" s="21">
        <v>32391</v>
      </c>
      <c r="M520" s="20" t="s">
        <v>190</v>
      </c>
      <c r="N520" s="89"/>
      <c r="O520" s="20"/>
      <c r="P520" s="99">
        <v>1758507.39</v>
      </c>
      <c r="Q520" s="20"/>
      <c r="R520" s="20"/>
      <c r="S520" s="84"/>
    </row>
    <row r="521" spans="1:19" ht="14.1" customHeight="1">
      <c r="A521" s="6">
        <v>8</v>
      </c>
      <c r="I521" s="21"/>
      <c r="P521" s="21"/>
    </row>
    <row r="522" spans="1:19" ht="14.1" customHeight="1">
      <c r="A522" s="6">
        <v>9</v>
      </c>
      <c r="B522" s="6" t="s">
        <v>216</v>
      </c>
      <c r="E522" s="23"/>
      <c r="F522" s="20"/>
      <c r="G522" s="20"/>
      <c r="H522" s="20"/>
      <c r="I522" s="20"/>
      <c r="J522" s="20"/>
      <c r="K522" s="27"/>
      <c r="L522" s="20"/>
      <c r="M522" s="20"/>
      <c r="N522" s="20"/>
      <c r="O522" s="20"/>
      <c r="P522" s="20"/>
      <c r="Q522" s="20"/>
      <c r="R522" s="20"/>
      <c r="S522" s="112"/>
    </row>
    <row r="523" spans="1:19" ht="14.1" customHeight="1">
      <c r="A523" s="6">
        <v>10</v>
      </c>
      <c r="B523" s="18" t="s">
        <v>221</v>
      </c>
      <c r="E523" s="97">
        <v>106782</v>
      </c>
      <c r="F523" s="20" t="s">
        <v>217</v>
      </c>
      <c r="G523" s="83">
        <v>7.25</v>
      </c>
      <c r="H523" s="20"/>
      <c r="I523" s="20">
        <v>774169.5</v>
      </c>
      <c r="J523" s="20"/>
      <c r="K523" s="27"/>
      <c r="L523" s="97">
        <v>106782</v>
      </c>
      <c r="M523" s="20" t="s">
        <v>217</v>
      </c>
      <c r="N523" s="83">
        <v>0</v>
      </c>
      <c r="O523" s="20"/>
      <c r="P523" s="20">
        <v>0</v>
      </c>
      <c r="Q523" s="138"/>
      <c r="S523" s="84"/>
    </row>
    <row r="524" spans="1:19" ht="14.1" customHeight="1">
      <c r="A524" s="6">
        <v>11</v>
      </c>
      <c r="B524" s="72" t="s">
        <v>188</v>
      </c>
      <c r="E524" s="21">
        <v>106782</v>
      </c>
      <c r="F524" s="20" t="s">
        <v>217</v>
      </c>
      <c r="G524" s="89"/>
      <c r="I524" s="99">
        <v>774169.5</v>
      </c>
      <c r="L524" s="21">
        <v>106782</v>
      </c>
      <c r="M524" s="20" t="s">
        <v>217</v>
      </c>
      <c r="N524" s="89"/>
      <c r="P524" s="99">
        <v>0</v>
      </c>
      <c r="Q524" s="20"/>
      <c r="R524" s="20"/>
      <c r="S524" s="84"/>
    </row>
    <row r="525" spans="1:19" ht="14.1" customHeight="1">
      <c r="A525" s="6">
        <v>12</v>
      </c>
      <c r="B525" s="18"/>
      <c r="D525" s="23"/>
      <c r="E525" s="21"/>
      <c r="F525" s="20"/>
      <c r="G525" s="89"/>
      <c r="I525" s="20"/>
      <c r="L525" s="21"/>
      <c r="M525" s="20"/>
      <c r="N525" s="89"/>
      <c r="P525" s="20"/>
      <c r="S525" s="84"/>
    </row>
    <row r="526" spans="1:19" ht="14.1" customHeight="1">
      <c r="A526" s="6">
        <v>13</v>
      </c>
      <c r="B526" s="18" t="s">
        <v>211</v>
      </c>
      <c r="E526" s="23"/>
      <c r="F526" s="20"/>
      <c r="G526" s="20"/>
      <c r="H526" s="20"/>
      <c r="I526" s="20"/>
      <c r="J526" s="20"/>
      <c r="K526" s="27"/>
      <c r="L526" s="23"/>
      <c r="M526" s="20"/>
      <c r="N526" s="20"/>
      <c r="O526" s="20"/>
      <c r="P526" s="20"/>
      <c r="Q526" s="20"/>
      <c r="R526" s="20"/>
      <c r="S526" s="84"/>
    </row>
    <row r="527" spans="1:19" ht="14.1" customHeight="1">
      <c r="A527" s="6">
        <v>14</v>
      </c>
      <c r="B527" s="18" t="s">
        <v>221</v>
      </c>
      <c r="C527" s="18"/>
      <c r="E527" s="97">
        <v>266</v>
      </c>
      <c r="F527" s="20" t="s">
        <v>217</v>
      </c>
      <c r="G527" s="83">
        <v>0.6</v>
      </c>
      <c r="H527" s="20"/>
      <c r="I527" s="20">
        <v>159.6</v>
      </c>
      <c r="J527" s="20"/>
      <c r="K527" s="27"/>
      <c r="L527" s="97">
        <v>76</v>
      </c>
      <c r="M527" s="20" t="s">
        <v>43</v>
      </c>
      <c r="N527" s="83">
        <v>1.65</v>
      </c>
      <c r="O527" s="20"/>
      <c r="P527" s="20">
        <v>125.4</v>
      </c>
      <c r="Q527" s="20"/>
      <c r="R527" s="20"/>
      <c r="S527" s="84"/>
    </row>
    <row r="528" spans="1:19" ht="14.1" customHeight="1">
      <c r="A528" s="6">
        <v>15</v>
      </c>
      <c r="B528" s="72" t="s">
        <v>188</v>
      </c>
      <c r="D528" s="23"/>
      <c r="E528" s="105">
        <v>266</v>
      </c>
      <c r="F528" s="20" t="s">
        <v>217</v>
      </c>
      <c r="I528" s="99">
        <v>159.6</v>
      </c>
      <c r="L528" s="105">
        <v>76</v>
      </c>
      <c r="M528" s="20" t="s">
        <v>43</v>
      </c>
      <c r="P528" s="99">
        <v>125.4</v>
      </c>
      <c r="S528" s="84"/>
    </row>
    <row r="529" spans="1:19" ht="14.1" customHeight="1">
      <c r="A529" s="6">
        <v>16</v>
      </c>
      <c r="S529" s="23"/>
    </row>
    <row r="530" spans="1:19" ht="14.1" customHeight="1">
      <c r="A530" s="6">
        <v>17</v>
      </c>
      <c r="C530" s="19"/>
      <c r="D530" s="23"/>
    </row>
    <row r="531" spans="1:19" ht="14.1" customHeight="1">
      <c r="A531" s="6">
        <v>18</v>
      </c>
    </row>
    <row r="532" spans="1:19" ht="14.1" customHeight="1">
      <c r="A532" s="6">
        <v>19</v>
      </c>
    </row>
    <row r="533" spans="1:19" ht="14.1" customHeight="1" thickBot="1">
      <c r="A533" s="6">
        <v>20</v>
      </c>
      <c r="B533" s="18" t="s">
        <v>194</v>
      </c>
      <c r="D533" s="23"/>
      <c r="E533" s="105"/>
      <c r="I533" s="150">
        <v>1480081.8</v>
      </c>
      <c r="P533" s="150">
        <v>1824131.79</v>
      </c>
      <c r="S533" s="84">
        <v>0.23245336169933312</v>
      </c>
    </row>
    <row r="534" spans="1:19" ht="14.1" customHeight="1" thickTop="1">
      <c r="A534" s="6">
        <v>21</v>
      </c>
      <c r="C534" s="19"/>
      <c r="D534" s="23"/>
    </row>
    <row r="535" spans="1:19" ht="14.1" customHeight="1">
      <c r="A535" s="6">
        <v>22</v>
      </c>
      <c r="B535" s="18"/>
      <c r="E535" s="20"/>
      <c r="F535" s="20"/>
      <c r="G535" s="89"/>
      <c r="I535" s="20"/>
      <c r="L535" s="21"/>
      <c r="M535" s="20"/>
      <c r="N535" s="89"/>
      <c r="P535" s="20"/>
      <c r="S535" s="84"/>
    </row>
    <row r="536" spans="1:19" ht="14.1" customHeight="1">
      <c r="A536" s="6">
        <v>23</v>
      </c>
      <c r="B536" s="19"/>
      <c r="C536" s="19"/>
      <c r="D536" s="23"/>
      <c r="E536" s="20"/>
      <c r="F536" s="20"/>
      <c r="G536" s="20"/>
      <c r="H536" s="20"/>
      <c r="I536" s="20"/>
      <c r="J536" s="20"/>
      <c r="K536" s="27"/>
      <c r="L536" s="20"/>
      <c r="M536" s="20"/>
      <c r="N536" s="20"/>
      <c r="O536" s="20"/>
      <c r="P536" s="20"/>
      <c r="Q536" s="23"/>
      <c r="R536" s="23"/>
      <c r="S536" s="84"/>
    </row>
    <row r="537" spans="1:19" ht="14.1" customHeight="1">
      <c r="A537" s="6">
        <v>24</v>
      </c>
    </row>
    <row r="538" spans="1:19" ht="14.1" customHeight="1">
      <c r="A538" s="6">
        <v>25</v>
      </c>
    </row>
    <row r="539" spans="1:19" ht="14.1" customHeight="1">
      <c r="A539" s="6">
        <v>26</v>
      </c>
    </row>
    <row r="540" spans="1:19" ht="14.1" customHeight="1">
      <c r="A540" s="6">
        <v>27</v>
      </c>
    </row>
    <row r="541" spans="1:19" ht="14.1" customHeight="1">
      <c r="A541" s="6">
        <v>28</v>
      </c>
    </row>
    <row r="542" spans="1:19" ht="14.1" customHeight="1">
      <c r="A542" s="6">
        <v>29</v>
      </c>
    </row>
    <row r="543" spans="1:19" ht="14.1" customHeight="1">
      <c r="A543" s="6">
        <v>30</v>
      </c>
    </row>
    <row r="544" spans="1:19" ht="14.1" customHeight="1">
      <c r="A544" s="6">
        <v>31</v>
      </c>
      <c r="E544" s="105"/>
      <c r="I544" s="105"/>
    </row>
    <row r="545" spans="1:19" ht="14.1" customHeight="1">
      <c r="A545" s="6">
        <v>32</v>
      </c>
      <c r="E545" s="105"/>
    </row>
    <row r="546" spans="1:19" ht="14.1" customHeight="1">
      <c r="A546" s="6">
        <v>33</v>
      </c>
      <c r="E546" s="105"/>
    </row>
    <row r="547" spans="1:19" ht="14.1" customHeight="1">
      <c r="A547" s="6">
        <v>34</v>
      </c>
      <c r="E547" s="105"/>
      <c r="L547" s="20"/>
      <c r="M547" s="20"/>
      <c r="N547" s="144"/>
      <c r="O547" s="20"/>
      <c r="P547" s="20"/>
      <c r="Q547" s="20"/>
      <c r="R547" s="20"/>
      <c r="S547" s="20"/>
    </row>
    <row r="548" spans="1:19" ht="14.1" customHeight="1">
      <c r="A548" s="6">
        <v>35</v>
      </c>
      <c r="L548" s="20"/>
      <c r="M548" s="20"/>
      <c r="N548" s="20"/>
      <c r="O548" s="20"/>
      <c r="P548" s="20"/>
      <c r="Q548" s="20"/>
      <c r="R548" s="20"/>
      <c r="S548" s="20"/>
    </row>
    <row r="549" spans="1:19" ht="14.1" customHeight="1" thickBot="1">
      <c r="A549" s="5">
        <v>36</v>
      </c>
      <c r="B549" s="5"/>
      <c r="C549" s="5"/>
      <c r="D549" s="5"/>
      <c r="E549" s="5"/>
      <c r="F549" s="5"/>
      <c r="G549" s="5"/>
      <c r="H549" s="5"/>
      <c r="I549" s="5"/>
      <c r="J549" s="5"/>
      <c r="K549" s="12"/>
      <c r="L549" s="5"/>
      <c r="M549" s="5"/>
      <c r="N549" s="5"/>
      <c r="O549" s="5"/>
      <c r="P549" s="5"/>
      <c r="Q549" s="5"/>
      <c r="R549" s="5"/>
      <c r="S549" s="5"/>
    </row>
    <row r="550" spans="1:19" ht="14.1" customHeight="1">
      <c r="A550" s="6" t="s">
        <v>63</v>
      </c>
      <c r="Q550" s="6" t="s">
        <v>172</v>
      </c>
    </row>
    <row r="551" spans="1:19" ht="14.1" customHeight="1" thickBot="1">
      <c r="A551" s="5" t="s">
        <v>134</v>
      </c>
      <c r="B551" s="5"/>
      <c r="C551" s="5"/>
      <c r="D551" s="5"/>
      <c r="E551" s="5"/>
      <c r="F551" s="5"/>
      <c r="G551" s="5"/>
      <c r="H551" s="5" t="s">
        <v>135</v>
      </c>
      <c r="I551" s="5"/>
      <c r="J551" s="5"/>
      <c r="K551" s="12"/>
      <c r="L551" s="5"/>
      <c r="M551" s="5"/>
      <c r="N551" s="5"/>
      <c r="O551" s="5"/>
      <c r="P551" s="5"/>
      <c r="Q551" s="5"/>
      <c r="R551" s="5"/>
      <c r="S551" s="5" t="s">
        <v>258</v>
      </c>
    </row>
    <row r="552" spans="1:19" ht="14.1" customHeight="1">
      <c r="A552" s="6" t="s">
        <v>12</v>
      </c>
      <c r="E552" s="6" t="s">
        <v>13</v>
      </c>
      <c r="G552" s="6" t="s">
        <v>137</v>
      </c>
      <c r="K552" s="60"/>
      <c r="L552" s="7"/>
      <c r="N552" s="7"/>
      <c r="O552" s="7"/>
      <c r="P552" s="7" t="s">
        <v>15</v>
      </c>
      <c r="S552" s="8"/>
    </row>
    <row r="553" spans="1:19" ht="14.1" customHeight="1">
      <c r="G553" s="6" t="s">
        <v>138</v>
      </c>
      <c r="L553" s="10"/>
      <c r="O553" s="9"/>
      <c r="P553" s="9" t="s">
        <v>17</v>
      </c>
      <c r="Q553" s="10" t="s">
        <v>139</v>
      </c>
      <c r="S553" s="11"/>
    </row>
    <row r="554" spans="1:19" ht="14.1" customHeight="1">
      <c r="A554" s="6" t="s">
        <v>19</v>
      </c>
      <c r="G554" s="6" t="s">
        <v>140</v>
      </c>
      <c r="L554" s="10"/>
      <c r="M554" s="9"/>
      <c r="P554" s="9" t="s">
        <v>202</v>
      </c>
      <c r="Q554" s="10" t="s">
        <v>20</v>
      </c>
      <c r="S554" s="11"/>
    </row>
    <row r="555" spans="1:19" ht="14.1" customHeight="1">
      <c r="G555" s="6" t="s">
        <v>141</v>
      </c>
      <c r="L555" s="10"/>
      <c r="M555" s="9"/>
      <c r="P555" s="9" t="s">
        <v>202</v>
      </c>
      <c r="Q555" s="10" t="s">
        <v>21</v>
      </c>
      <c r="S555" s="11"/>
    </row>
    <row r="556" spans="1:19" ht="14.1" customHeight="1">
      <c r="A556" s="23" t="s">
        <v>22</v>
      </c>
      <c r="B556" s="23"/>
      <c r="C556" s="23"/>
      <c r="D556" s="23"/>
      <c r="E556" s="23"/>
      <c r="F556" s="23"/>
      <c r="G556" s="6" t="s">
        <v>142</v>
      </c>
      <c r="H556" s="23"/>
      <c r="I556" s="16"/>
      <c r="J556" s="23"/>
      <c r="K556" s="16"/>
      <c r="L556" s="23"/>
      <c r="M556" s="23"/>
      <c r="N556" s="23"/>
      <c r="O556" s="23"/>
      <c r="P556" s="23"/>
      <c r="Q556" s="23" t="s">
        <v>143</v>
      </c>
      <c r="R556" s="23"/>
      <c r="S556" s="23"/>
    </row>
    <row r="557" spans="1:19" ht="14.1" customHeight="1">
      <c r="C557" s="61"/>
      <c r="D557" s="61"/>
      <c r="E557" s="61"/>
      <c r="F557" s="61"/>
      <c r="G557" s="6" t="s">
        <v>144</v>
      </c>
      <c r="H557" s="61"/>
      <c r="I557" s="61"/>
      <c r="J557" s="61"/>
      <c r="K557" s="61"/>
      <c r="L557" s="61"/>
      <c r="M557" s="61"/>
      <c r="N557" s="61"/>
      <c r="O557" s="61"/>
      <c r="P557" s="61"/>
      <c r="Q557" s="61"/>
      <c r="R557" s="61"/>
      <c r="S557" s="61"/>
    </row>
    <row r="558" spans="1:19" ht="14.1" customHeight="1" thickBot="1">
      <c r="A558" s="5"/>
      <c r="B558" s="12"/>
      <c r="C558" s="12"/>
      <c r="D558" s="64"/>
      <c r="E558" s="64"/>
      <c r="F558" s="64"/>
      <c r="G558" s="5" t="s">
        <v>202</v>
      </c>
      <c r="H558" s="64"/>
      <c r="I558" s="64"/>
      <c r="J558" s="64"/>
      <c r="K558" s="64"/>
      <c r="L558" s="64"/>
      <c r="M558" s="64"/>
      <c r="N558" s="64"/>
      <c r="O558" s="64"/>
      <c r="P558" s="64"/>
      <c r="Q558" s="64"/>
      <c r="R558" s="64"/>
      <c r="S558" s="64"/>
    </row>
    <row r="559" spans="1:19" ht="14.1" customHeight="1">
      <c r="A559" s="23"/>
      <c r="B559" s="66"/>
      <c r="C559" s="66"/>
      <c r="D559" s="67"/>
      <c r="E559" s="68"/>
      <c r="F559" s="67"/>
      <c r="G559" s="67"/>
      <c r="H559" s="68"/>
      <c r="I559" s="67"/>
      <c r="J559" s="67"/>
      <c r="K559" s="63"/>
      <c r="L559" s="67"/>
      <c r="M559" s="68"/>
      <c r="N559" s="67"/>
      <c r="O559" s="67"/>
      <c r="P559" s="67"/>
      <c r="Q559" s="67"/>
      <c r="R559" s="67"/>
      <c r="S559" s="67"/>
    </row>
    <row r="560" spans="1:19" ht="14.1" customHeight="1">
      <c r="A560" s="23"/>
      <c r="B560" s="66"/>
      <c r="C560" s="67"/>
      <c r="D560" s="67"/>
      <c r="E560" s="67"/>
      <c r="F560" s="68"/>
      <c r="G560" s="68"/>
      <c r="H560" s="69"/>
      <c r="I560" s="69" t="s">
        <v>174</v>
      </c>
      <c r="J560" s="63"/>
      <c r="K560" s="70" t="s">
        <v>155</v>
      </c>
      <c r="L560" s="68"/>
      <c r="M560" s="67"/>
      <c r="N560" s="68"/>
      <c r="O560" s="68"/>
      <c r="P560" s="68"/>
      <c r="Q560" s="68"/>
      <c r="R560" s="68"/>
      <c r="S560" s="67"/>
    </row>
    <row r="561" spans="1:19" ht="14.1" customHeight="1">
      <c r="A561" s="23"/>
      <c r="B561" s="66"/>
      <c r="C561" s="67"/>
      <c r="D561" s="67"/>
      <c r="E561" s="67"/>
      <c r="F561" s="68"/>
      <c r="G561" s="68"/>
      <c r="H561" s="68"/>
      <c r="I561" s="68"/>
      <c r="J561" s="68"/>
      <c r="K561" s="63"/>
      <c r="L561" s="68"/>
      <c r="M561" s="68"/>
      <c r="N561" s="68"/>
      <c r="O561" s="68"/>
      <c r="P561" s="68"/>
      <c r="Q561" s="68"/>
      <c r="R561" s="68"/>
      <c r="S561" s="68"/>
    </row>
    <row r="562" spans="1:19" ht="14.1" customHeight="1">
      <c r="A562" s="16" t="s">
        <v>2</v>
      </c>
      <c r="B562" s="140" t="s">
        <v>176</v>
      </c>
      <c r="C562" s="72"/>
      <c r="D562" s="73"/>
      <c r="E562" s="94"/>
      <c r="F562" s="94"/>
      <c r="G562" s="85" t="s">
        <v>177</v>
      </c>
      <c r="H562" s="94"/>
      <c r="I562" s="94"/>
      <c r="J562" s="72"/>
      <c r="K562" s="74"/>
      <c r="L562" s="94"/>
      <c r="M562" s="85"/>
      <c r="N562" s="85" t="s">
        <v>178</v>
      </c>
      <c r="O562" s="94"/>
      <c r="P562" s="94"/>
      <c r="Q562" s="72"/>
      <c r="R562" s="75"/>
      <c r="S562" s="75" t="s">
        <v>73</v>
      </c>
    </row>
    <row r="563" spans="1:19" ht="14.1" customHeight="1" thickBot="1">
      <c r="A563" s="12" t="s">
        <v>39</v>
      </c>
      <c r="B563" s="109" t="s">
        <v>179</v>
      </c>
      <c r="C563" s="77"/>
      <c r="D563" s="78"/>
      <c r="E563" s="12" t="s">
        <v>180</v>
      </c>
      <c r="F563" s="79"/>
      <c r="G563" s="79" t="s">
        <v>181</v>
      </c>
      <c r="H563" s="79"/>
      <c r="I563" s="79" t="s">
        <v>182</v>
      </c>
      <c r="J563" s="77"/>
      <c r="K563" s="79"/>
      <c r="L563" s="79" t="s">
        <v>180</v>
      </c>
      <c r="M563" s="79"/>
      <c r="N563" s="79" t="s">
        <v>181</v>
      </c>
      <c r="O563" s="79"/>
      <c r="P563" s="79" t="s">
        <v>182</v>
      </c>
      <c r="Q563" s="77"/>
      <c r="R563" s="79"/>
      <c r="S563" s="79" t="s">
        <v>183</v>
      </c>
    </row>
    <row r="564" spans="1:19" ht="14.1" customHeight="1">
      <c r="A564" s="6">
        <v>1</v>
      </c>
      <c r="B564" s="18" t="s">
        <v>184</v>
      </c>
      <c r="C564" s="18"/>
      <c r="F564" s="20"/>
      <c r="G564" s="20"/>
      <c r="H564" s="20"/>
      <c r="I564" s="20"/>
      <c r="J564" s="21"/>
      <c r="K564" s="27"/>
      <c r="L564" s="21"/>
      <c r="M564" s="20"/>
      <c r="N564" s="20"/>
      <c r="O564" s="20"/>
      <c r="P564" s="20"/>
      <c r="Q564" s="20"/>
      <c r="R564" s="20"/>
      <c r="S564" s="20"/>
    </row>
    <row r="565" spans="1:19" ht="14.1" customHeight="1">
      <c r="A565" s="6">
        <v>2</v>
      </c>
      <c r="B565" s="6" t="s">
        <v>259</v>
      </c>
      <c r="C565" s="18"/>
      <c r="E565" s="20">
        <v>4459</v>
      </c>
      <c r="F565" s="20" t="s">
        <v>186</v>
      </c>
      <c r="G565" s="83">
        <v>42</v>
      </c>
      <c r="H565" s="20"/>
      <c r="I565" s="20">
        <v>187278</v>
      </c>
      <c r="J565" s="21"/>
      <c r="K565" s="27"/>
      <c r="L565" s="24">
        <v>4459</v>
      </c>
      <c r="M565" s="20" t="s">
        <v>186</v>
      </c>
      <c r="N565" s="102">
        <v>57</v>
      </c>
      <c r="P565" s="20">
        <v>254163</v>
      </c>
      <c r="S565" s="84"/>
    </row>
    <row r="566" spans="1:19" ht="14.1" customHeight="1">
      <c r="A566" s="6">
        <v>3</v>
      </c>
      <c r="B566" s="6" t="s">
        <v>260</v>
      </c>
      <c r="E566" s="97">
        <v>12</v>
      </c>
      <c r="F566" s="20" t="s">
        <v>186</v>
      </c>
      <c r="G566" s="83">
        <v>42</v>
      </c>
      <c r="I566" s="20">
        <v>504</v>
      </c>
      <c r="L566" s="97">
        <v>12</v>
      </c>
      <c r="M566" s="20" t="s">
        <v>186</v>
      </c>
      <c r="N566" s="102">
        <v>130</v>
      </c>
      <c r="P566" s="20">
        <v>1560</v>
      </c>
      <c r="S566" s="84"/>
    </row>
    <row r="567" spans="1:19" ht="14.1" customHeight="1">
      <c r="A567" s="6">
        <v>4</v>
      </c>
      <c r="B567" s="72" t="s">
        <v>188</v>
      </c>
      <c r="E567" s="20">
        <v>4471</v>
      </c>
      <c r="F567" s="20" t="s">
        <v>186</v>
      </c>
      <c r="G567" s="20"/>
      <c r="H567" s="20"/>
      <c r="I567" s="99">
        <v>187782</v>
      </c>
      <c r="L567" s="20">
        <v>4471</v>
      </c>
      <c r="M567" s="20" t="s">
        <v>186</v>
      </c>
      <c r="N567" s="20"/>
      <c r="O567" s="20"/>
      <c r="P567" s="99">
        <v>255723</v>
      </c>
      <c r="S567" s="84"/>
    </row>
    <row r="568" spans="1:19" ht="14.1" customHeight="1">
      <c r="A568" s="6">
        <v>5</v>
      </c>
      <c r="E568" s="20"/>
      <c r="F568" s="20"/>
      <c r="G568" s="89"/>
      <c r="H568" s="23"/>
      <c r="I568" s="20"/>
      <c r="J568" s="23"/>
      <c r="K568" s="16"/>
      <c r="L568" s="23"/>
      <c r="M568" s="23"/>
      <c r="N568" s="23"/>
      <c r="O568" s="23"/>
      <c r="P568" s="20"/>
      <c r="Q568" s="23"/>
      <c r="R568" s="23"/>
      <c r="S568" s="23"/>
    </row>
    <row r="569" spans="1:19" ht="14.1" customHeight="1">
      <c r="A569" s="6">
        <v>6</v>
      </c>
      <c r="B569" s="18" t="s">
        <v>207</v>
      </c>
      <c r="E569" s="23"/>
      <c r="I569" s="21"/>
      <c r="L569" s="23"/>
      <c r="P569" s="21"/>
    </row>
    <row r="570" spans="1:19" ht="14.1" customHeight="1">
      <c r="A570" s="6">
        <v>7</v>
      </c>
      <c r="B570" s="6" t="s">
        <v>259</v>
      </c>
      <c r="E570" s="20">
        <v>102861</v>
      </c>
      <c r="F570" s="20" t="s">
        <v>190</v>
      </c>
      <c r="G570" s="89">
        <v>13.7</v>
      </c>
      <c r="H570" s="20"/>
      <c r="I570" s="20">
        <v>1409195.7</v>
      </c>
      <c r="J570" s="21"/>
      <c r="K570" s="27"/>
      <c r="L570" s="20">
        <v>102861</v>
      </c>
      <c r="M570" s="20" t="s">
        <v>190</v>
      </c>
      <c r="N570" s="89">
        <v>65.147999999999996</v>
      </c>
      <c r="O570" s="20"/>
      <c r="P570" s="20">
        <v>6701188.4279999994</v>
      </c>
      <c r="Q570" s="20"/>
      <c r="R570" s="20"/>
      <c r="S570" s="84"/>
    </row>
    <row r="571" spans="1:19" ht="14.1" customHeight="1">
      <c r="A571" s="6">
        <v>8</v>
      </c>
      <c r="B571" s="6" t="s">
        <v>260</v>
      </c>
      <c r="E571" s="146">
        <v>545</v>
      </c>
      <c r="F571" s="20" t="s">
        <v>190</v>
      </c>
      <c r="G571" s="89">
        <v>13.7</v>
      </c>
      <c r="I571" s="20">
        <v>7466.5</v>
      </c>
      <c r="L571" s="146">
        <v>545</v>
      </c>
      <c r="M571" s="20" t="s">
        <v>190</v>
      </c>
      <c r="N571" s="102">
        <v>65.147999999999996</v>
      </c>
      <c r="P571" s="20">
        <v>35505.660000000003</v>
      </c>
      <c r="S571" s="84"/>
    </row>
    <row r="572" spans="1:19" ht="14.1" customHeight="1">
      <c r="A572" s="6">
        <v>9</v>
      </c>
      <c r="B572" s="72" t="s">
        <v>188</v>
      </c>
      <c r="C572" s="23"/>
      <c r="D572" s="23"/>
      <c r="E572" s="20">
        <v>103406</v>
      </c>
      <c r="F572" s="20" t="s">
        <v>190</v>
      </c>
      <c r="G572" s="89"/>
      <c r="H572" s="20"/>
      <c r="I572" s="99">
        <v>1416662.2</v>
      </c>
      <c r="J572" s="20"/>
      <c r="K572" s="27"/>
      <c r="L572" s="24">
        <v>103406</v>
      </c>
      <c r="M572" s="20" t="s">
        <v>190</v>
      </c>
      <c r="N572" s="23"/>
      <c r="O572" s="23"/>
      <c r="P572" s="99">
        <v>6736694.0879999995</v>
      </c>
      <c r="Q572" s="20"/>
      <c r="R572" s="20"/>
      <c r="S572" s="84"/>
    </row>
    <row r="573" spans="1:19" ht="14.1" customHeight="1">
      <c r="A573" s="6">
        <v>10</v>
      </c>
      <c r="I573" s="21"/>
      <c r="P573" s="21"/>
    </row>
    <row r="574" spans="1:19" ht="14.1" customHeight="1">
      <c r="A574" s="6">
        <v>11</v>
      </c>
      <c r="B574" s="6" t="s">
        <v>216</v>
      </c>
      <c r="E574" s="23"/>
      <c r="F574" s="20"/>
      <c r="G574" s="20"/>
      <c r="H574" s="20"/>
      <c r="I574" s="20"/>
      <c r="J574" s="20"/>
      <c r="K574" s="27"/>
      <c r="L574" s="20"/>
      <c r="M574" s="20"/>
      <c r="N574" s="20"/>
      <c r="O574" s="20"/>
      <c r="P574" s="20"/>
      <c r="S574" s="84"/>
    </row>
    <row r="575" spans="1:19" ht="14.1" customHeight="1">
      <c r="A575" s="6">
        <v>12</v>
      </c>
      <c r="B575" s="6" t="s">
        <v>259</v>
      </c>
      <c r="E575" s="20">
        <v>535026</v>
      </c>
      <c r="F575" s="20" t="s">
        <v>217</v>
      </c>
      <c r="G575" s="83">
        <v>7.25</v>
      </c>
      <c r="H575" s="20"/>
      <c r="I575" s="20">
        <v>3878938.5</v>
      </c>
      <c r="J575" s="20"/>
      <c r="K575" s="27"/>
      <c r="L575" s="20">
        <v>535026</v>
      </c>
      <c r="M575" s="20" t="s">
        <v>217</v>
      </c>
      <c r="N575" s="89">
        <v>0</v>
      </c>
      <c r="P575" s="20">
        <v>0</v>
      </c>
      <c r="Q575" s="20"/>
      <c r="R575" s="20"/>
      <c r="S575" s="84"/>
    </row>
    <row r="576" spans="1:19" ht="14.1" customHeight="1">
      <c r="A576" s="6">
        <v>13</v>
      </c>
      <c r="B576" s="6" t="s">
        <v>260</v>
      </c>
      <c r="E576" s="97">
        <v>2614</v>
      </c>
      <c r="F576" s="20" t="s">
        <v>217</v>
      </c>
      <c r="G576" s="83">
        <v>7.25</v>
      </c>
      <c r="I576" s="20">
        <v>18951.5</v>
      </c>
      <c r="L576" s="98">
        <v>2614</v>
      </c>
      <c r="M576" s="20" t="s">
        <v>217</v>
      </c>
      <c r="N576" s="89">
        <v>0</v>
      </c>
      <c r="P576" s="20">
        <v>0</v>
      </c>
      <c r="Q576" s="20"/>
      <c r="R576" s="20"/>
      <c r="S576" s="84"/>
    </row>
    <row r="577" spans="1:19" ht="14.1" customHeight="1">
      <c r="A577" s="6">
        <v>14</v>
      </c>
      <c r="B577" s="72" t="s">
        <v>188</v>
      </c>
      <c r="D577" s="23"/>
      <c r="E577" s="20">
        <v>537640</v>
      </c>
      <c r="F577" s="20" t="s">
        <v>217</v>
      </c>
      <c r="G577" s="89"/>
      <c r="H577" s="20"/>
      <c r="I577" s="99">
        <v>3897890</v>
      </c>
      <c r="J577" s="20"/>
      <c r="K577" s="27"/>
      <c r="L577" s="24">
        <v>537640</v>
      </c>
      <c r="M577" s="20" t="s">
        <v>217</v>
      </c>
      <c r="N577" s="23"/>
      <c r="O577" s="23"/>
      <c r="P577" s="99">
        <v>0</v>
      </c>
      <c r="Q577" s="20"/>
      <c r="R577" s="20"/>
      <c r="S577" s="84"/>
    </row>
    <row r="578" spans="1:19" ht="14.1" customHeight="1">
      <c r="A578" s="6">
        <v>15</v>
      </c>
      <c r="I578" s="21"/>
      <c r="P578" s="21"/>
    </row>
    <row r="579" spans="1:19" ht="14.1" customHeight="1">
      <c r="A579" s="6">
        <v>16</v>
      </c>
      <c r="B579" s="18" t="s">
        <v>211</v>
      </c>
      <c r="E579" s="23"/>
      <c r="F579" s="20"/>
      <c r="G579" s="20"/>
      <c r="H579" s="20"/>
      <c r="I579" s="20"/>
      <c r="J579" s="20"/>
      <c r="K579" s="27"/>
      <c r="L579" s="23"/>
      <c r="M579" s="20"/>
      <c r="N579" s="20"/>
      <c r="O579" s="20"/>
      <c r="P579" s="20"/>
    </row>
    <row r="580" spans="1:19" ht="14.1" customHeight="1">
      <c r="A580" s="6">
        <v>17</v>
      </c>
      <c r="B580" s="6" t="s">
        <v>259</v>
      </c>
      <c r="C580" s="18"/>
      <c r="E580" s="97">
        <v>4913</v>
      </c>
      <c r="F580" s="20" t="s">
        <v>217</v>
      </c>
      <c r="G580" s="83">
        <v>0.6</v>
      </c>
      <c r="H580" s="20"/>
      <c r="I580" s="20">
        <v>2947.8</v>
      </c>
      <c r="J580" s="20"/>
      <c r="K580" s="27"/>
      <c r="L580" s="97">
        <v>1008</v>
      </c>
      <c r="M580" s="20" t="s">
        <v>190</v>
      </c>
      <c r="N580" s="83">
        <v>1.65</v>
      </c>
      <c r="O580" s="20"/>
      <c r="P580" s="20">
        <v>1663.2</v>
      </c>
      <c r="S580" s="84"/>
    </row>
    <row r="581" spans="1:19" ht="14.1" customHeight="1">
      <c r="A581" s="6">
        <v>18</v>
      </c>
      <c r="B581" s="72" t="s">
        <v>188</v>
      </c>
      <c r="D581" s="23"/>
      <c r="E581" s="24">
        <v>4913</v>
      </c>
      <c r="F581" s="20" t="s">
        <v>217</v>
      </c>
      <c r="I581" s="99">
        <v>2947.8</v>
      </c>
      <c r="L581" s="24">
        <v>1008</v>
      </c>
      <c r="M581" s="20" t="s">
        <v>190</v>
      </c>
      <c r="P581" s="99">
        <v>1663.2</v>
      </c>
      <c r="S581" s="84"/>
    </row>
    <row r="582" spans="1:19" ht="14.1" customHeight="1">
      <c r="A582" s="6">
        <v>19</v>
      </c>
      <c r="I582" s="21"/>
      <c r="P582" s="21"/>
    </row>
    <row r="583" spans="1:19" ht="14.1" customHeight="1">
      <c r="A583" s="6">
        <v>20</v>
      </c>
      <c r="B583" s="6" t="s">
        <v>261</v>
      </c>
      <c r="C583" s="19"/>
      <c r="D583" s="23"/>
      <c r="I583" s="21"/>
      <c r="L583" s="23"/>
      <c r="P583" s="21"/>
      <c r="Q583" s="23"/>
      <c r="R583" s="23"/>
      <c r="S583" s="23"/>
    </row>
    <row r="584" spans="1:19" ht="14.1" customHeight="1">
      <c r="A584" s="6">
        <v>21</v>
      </c>
      <c r="B584" s="6" t="s">
        <v>260</v>
      </c>
      <c r="E584" s="97">
        <v>26418</v>
      </c>
      <c r="F584" s="20" t="s">
        <v>256</v>
      </c>
      <c r="G584" s="106">
        <v>-0.01</v>
      </c>
      <c r="I584" s="21">
        <v>-264.18</v>
      </c>
      <c r="L584" s="97">
        <v>35505.660000000003</v>
      </c>
      <c r="M584" s="20" t="s">
        <v>256</v>
      </c>
      <c r="N584" s="151">
        <v>-0.01</v>
      </c>
      <c r="P584" s="97">
        <v>-355.05659999999995</v>
      </c>
      <c r="S584" s="84"/>
    </row>
    <row r="585" spans="1:19" ht="14.1" customHeight="1">
      <c r="A585" s="6">
        <v>22</v>
      </c>
      <c r="B585" s="72" t="s">
        <v>188</v>
      </c>
      <c r="C585" s="23"/>
      <c r="D585" s="23"/>
      <c r="E585" s="21">
        <v>26418</v>
      </c>
      <c r="F585" s="20" t="s">
        <v>256</v>
      </c>
      <c r="H585" s="23"/>
      <c r="I585" s="99">
        <v>-264.18</v>
      </c>
      <c r="J585" s="23"/>
      <c r="K585" s="16"/>
      <c r="L585" s="20">
        <v>35505.660000000003</v>
      </c>
      <c r="M585" s="20" t="s">
        <v>256</v>
      </c>
      <c r="N585" s="83"/>
      <c r="O585" s="23"/>
      <c r="P585" s="99">
        <v>-355.05659999999995</v>
      </c>
      <c r="Q585" s="23"/>
      <c r="R585" s="23"/>
      <c r="S585" s="84"/>
    </row>
    <row r="586" spans="1:19" ht="14.1" customHeight="1">
      <c r="A586" s="6">
        <v>23</v>
      </c>
      <c r="I586" s="138"/>
    </row>
    <row r="587" spans="1:19" ht="14.1" customHeight="1">
      <c r="A587" s="6">
        <v>24</v>
      </c>
      <c r="I587" s="138"/>
    </row>
    <row r="588" spans="1:19" ht="14.1" customHeight="1" thickBot="1">
      <c r="A588" s="6">
        <v>25</v>
      </c>
      <c r="B588" s="18" t="s">
        <v>194</v>
      </c>
      <c r="D588" s="23"/>
      <c r="E588" s="105"/>
      <c r="I588" s="143">
        <v>5505017.8200000003</v>
      </c>
      <c r="P588" s="143">
        <v>6993725.2313999999</v>
      </c>
      <c r="Q588" s="23"/>
      <c r="R588" s="23"/>
      <c r="S588" s="84">
        <v>0.27042735556485437</v>
      </c>
    </row>
    <row r="589" spans="1:19" ht="14.1" customHeight="1" thickTop="1">
      <c r="A589" s="6">
        <v>26</v>
      </c>
    </row>
    <row r="590" spans="1:19" ht="14.1" customHeight="1">
      <c r="A590" s="6">
        <v>27</v>
      </c>
    </row>
    <row r="591" spans="1:19" ht="14.1" customHeight="1">
      <c r="A591" s="6">
        <v>28</v>
      </c>
    </row>
    <row r="592" spans="1:19" ht="14.1" customHeight="1">
      <c r="A592" s="6">
        <v>29</v>
      </c>
      <c r="B592" s="19"/>
      <c r="C592" s="19"/>
      <c r="D592" s="23"/>
      <c r="E592" s="20"/>
      <c r="F592" s="20"/>
      <c r="G592" s="83"/>
      <c r="H592" s="20"/>
      <c r="I592" s="20"/>
      <c r="J592" s="20"/>
      <c r="K592" s="27"/>
      <c r="L592" s="20"/>
      <c r="M592" s="20"/>
      <c r="N592" s="83"/>
      <c r="O592" s="20"/>
      <c r="P592" s="20"/>
      <c r="Q592" s="20"/>
      <c r="R592" s="20"/>
      <c r="S592" s="84"/>
    </row>
    <row r="593" spans="1:19" ht="14.1" customHeight="1">
      <c r="A593" s="6">
        <v>30</v>
      </c>
      <c r="B593" s="23"/>
      <c r="C593" s="23"/>
      <c r="D593" s="23"/>
      <c r="E593" s="23"/>
      <c r="F593" s="23"/>
      <c r="G593" s="23"/>
      <c r="H593" s="23"/>
      <c r="I593" s="23"/>
      <c r="J593" s="23"/>
      <c r="K593" s="16"/>
      <c r="L593" s="23"/>
      <c r="M593" s="23"/>
      <c r="N593" s="23"/>
      <c r="O593" s="23"/>
      <c r="P593" s="23"/>
      <c r="Q593" s="23"/>
      <c r="R593" s="23"/>
      <c r="S593" s="23"/>
    </row>
    <row r="594" spans="1:19" ht="14.1" customHeight="1">
      <c r="A594" s="6">
        <v>31</v>
      </c>
    </row>
    <row r="595" spans="1:19" ht="14.1" customHeight="1">
      <c r="A595" s="6">
        <v>32</v>
      </c>
      <c r="B595" s="23"/>
      <c r="C595" s="23"/>
      <c r="D595" s="23"/>
      <c r="E595" s="23"/>
      <c r="F595" s="23"/>
      <c r="G595" s="23"/>
      <c r="H595" s="23"/>
      <c r="I595" s="23"/>
      <c r="J595" s="23"/>
      <c r="K595" s="16"/>
      <c r="L595" s="23"/>
      <c r="M595" s="23"/>
      <c r="N595" s="23"/>
      <c r="O595" s="23"/>
      <c r="P595" s="23"/>
      <c r="Q595" s="23"/>
      <c r="R595" s="23"/>
      <c r="S595" s="23"/>
    </row>
    <row r="596" spans="1:19" ht="14.1" customHeight="1">
      <c r="A596" s="6">
        <v>33</v>
      </c>
    </row>
    <row r="597" spans="1:19" ht="14.1" customHeight="1">
      <c r="A597" s="6">
        <v>34</v>
      </c>
      <c r="B597" s="184"/>
      <c r="C597" s="184"/>
      <c r="D597" s="184"/>
      <c r="E597" s="184"/>
      <c r="F597" s="184"/>
      <c r="G597" s="184"/>
      <c r="H597" s="184"/>
      <c r="I597" s="184"/>
      <c r="J597" s="184"/>
      <c r="K597" s="184"/>
    </row>
    <row r="598" spans="1:19" ht="14.1" customHeight="1">
      <c r="A598" s="6">
        <v>35</v>
      </c>
    </row>
    <row r="599" spans="1:19" ht="14.1" customHeight="1" thickBot="1">
      <c r="A599" s="5">
        <v>36</v>
      </c>
      <c r="B599" s="5"/>
      <c r="C599" s="5"/>
      <c r="D599" s="5"/>
      <c r="E599" s="5"/>
      <c r="F599" s="5"/>
      <c r="G599" s="5"/>
      <c r="H599" s="5"/>
      <c r="I599" s="5"/>
      <c r="J599" s="5"/>
      <c r="K599" s="12"/>
      <c r="L599" s="5"/>
      <c r="M599" s="5"/>
      <c r="N599" s="5"/>
      <c r="O599" s="5"/>
      <c r="P599" s="5"/>
      <c r="Q599" s="5"/>
      <c r="R599" s="5"/>
      <c r="S599" s="5"/>
    </row>
    <row r="600" spans="1:19" ht="14.1" customHeight="1">
      <c r="A600" s="6" t="s">
        <v>63</v>
      </c>
      <c r="Q600" s="6" t="s">
        <v>172</v>
      </c>
    </row>
    <row r="601" spans="1:19" ht="14.1" customHeight="1" thickBot="1">
      <c r="A601" s="5" t="s">
        <v>134</v>
      </c>
      <c r="B601" s="5"/>
      <c r="C601" s="5"/>
      <c r="D601" s="5"/>
      <c r="E601" s="5"/>
      <c r="F601" s="5"/>
      <c r="G601" s="5"/>
      <c r="H601" s="5" t="s">
        <v>135</v>
      </c>
      <c r="I601" s="5"/>
      <c r="J601" s="5"/>
      <c r="K601" s="12"/>
      <c r="L601" s="5"/>
      <c r="M601" s="5"/>
      <c r="N601" s="5"/>
      <c r="O601" s="5"/>
      <c r="P601" s="5"/>
      <c r="Q601" s="5"/>
      <c r="R601" s="5"/>
      <c r="S601" s="5" t="s">
        <v>262</v>
      </c>
    </row>
    <row r="602" spans="1:19" ht="14.1" customHeight="1">
      <c r="A602" s="6" t="s">
        <v>12</v>
      </c>
      <c r="E602" s="6" t="s">
        <v>13</v>
      </c>
      <c r="G602" s="6" t="s">
        <v>137</v>
      </c>
      <c r="K602" s="60"/>
      <c r="L602" s="7"/>
      <c r="N602" s="7"/>
      <c r="O602" s="7"/>
      <c r="P602" s="7" t="s">
        <v>15</v>
      </c>
      <c r="S602" s="8"/>
    </row>
    <row r="603" spans="1:19" ht="14.1" customHeight="1">
      <c r="G603" s="6" t="s">
        <v>138</v>
      </c>
      <c r="L603" s="10"/>
      <c r="O603" s="9"/>
      <c r="P603" s="9" t="s">
        <v>17</v>
      </c>
      <c r="Q603" s="10" t="s">
        <v>139</v>
      </c>
      <c r="S603" s="11"/>
    </row>
    <row r="604" spans="1:19" ht="14.1" customHeight="1">
      <c r="A604" s="6" t="s">
        <v>19</v>
      </c>
      <c r="G604" s="6" t="s">
        <v>140</v>
      </c>
      <c r="L604" s="10"/>
      <c r="M604" s="9"/>
      <c r="P604" s="9" t="s">
        <v>202</v>
      </c>
      <c r="Q604" s="10" t="s">
        <v>20</v>
      </c>
      <c r="S604" s="11"/>
    </row>
    <row r="605" spans="1:19" ht="14.1" customHeight="1">
      <c r="G605" s="6" t="s">
        <v>141</v>
      </c>
      <c r="L605" s="10"/>
      <c r="M605" s="9"/>
      <c r="P605" s="9" t="s">
        <v>202</v>
      </c>
      <c r="Q605" s="10" t="s">
        <v>21</v>
      </c>
      <c r="S605" s="11"/>
    </row>
    <row r="606" spans="1:19" ht="14.1" customHeight="1">
      <c r="A606" s="23" t="s">
        <v>22</v>
      </c>
      <c r="B606" s="23"/>
      <c r="C606" s="23"/>
      <c r="D606" s="23"/>
      <c r="E606" s="23"/>
      <c r="F606" s="23"/>
      <c r="G606" s="6" t="s">
        <v>142</v>
      </c>
      <c r="H606" s="23"/>
      <c r="I606" s="16"/>
      <c r="J606" s="23"/>
      <c r="K606" s="16"/>
      <c r="L606" s="23"/>
      <c r="M606" s="23"/>
      <c r="N606" s="23"/>
      <c r="O606" s="23"/>
      <c r="P606" s="23"/>
      <c r="Q606" s="23" t="s">
        <v>143</v>
      </c>
      <c r="R606" s="23"/>
      <c r="S606" s="23"/>
    </row>
    <row r="607" spans="1:19" ht="14.1" customHeight="1">
      <c r="C607" s="61"/>
      <c r="D607" s="61"/>
      <c r="E607" s="61"/>
      <c r="F607" s="61"/>
      <c r="G607" s="6" t="s">
        <v>144</v>
      </c>
      <c r="H607" s="61"/>
      <c r="I607" s="61"/>
      <c r="J607" s="61"/>
      <c r="K607" s="61"/>
      <c r="L607" s="61"/>
      <c r="M607" s="61"/>
      <c r="N607" s="61"/>
      <c r="O607" s="61"/>
      <c r="P607" s="61"/>
      <c r="Q607" s="61"/>
      <c r="R607" s="61"/>
      <c r="S607" s="61"/>
    </row>
    <row r="608" spans="1:19" ht="14.1" customHeight="1" thickBot="1">
      <c r="A608" s="5"/>
      <c r="B608" s="12"/>
      <c r="C608" s="12"/>
      <c r="D608" s="64"/>
      <c r="E608" s="64"/>
      <c r="F608" s="64"/>
      <c r="G608" s="5" t="s">
        <v>202</v>
      </c>
      <c r="H608" s="64"/>
      <c r="I608" s="64"/>
      <c r="J608" s="64"/>
      <c r="K608" s="64"/>
      <c r="L608" s="64"/>
      <c r="M608" s="64"/>
      <c r="N608" s="64"/>
      <c r="O608" s="64"/>
      <c r="P608" s="64"/>
      <c r="Q608" s="64"/>
      <c r="R608" s="64"/>
      <c r="S608" s="64"/>
    </row>
    <row r="609" spans="1:19" ht="14.1" customHeight="1">
      <c r="A609" s="23"/>
      <c r="B609" s="66"/>
      <c r="C609" s="66"/>
      <c r="D609" s="67"/>
      <c r="E609" s="68"/>
      <c r="F609" s="67"/>
      <c r="G609" s="67"/>
      <c r="H609" s="68"/>
      <c r="I609" s="67"/>
      <c r="J609" s="67"/>
      <c r="K609" s="63"/>
      <c r="L609" s="67"/>
      <c r="M609" s="68"/>
      <c r="N609" s="67"/>
      <c r="O609" s="67"/>
      <c r="P609" s="67"/>
      <c r="Q609" s="67"/>
      <c r="R609" s="67"/>
      <c r="S609" s="67"/>
    </row>
    <row r="610" spans="1:19" ht="14.1" customHeight="1">
      <c r="A610" s="23"/>
      <c r="B610" s="66"/>
      <c r="C610" s="67"/>
      <c r="D610" s="67"/>
      <c r="E610" s="67"/>
      <c r="F610" s="68"/>
      <c r="G610" s="68"/>
      <c r="H610" s="69"/>
      <c r="I610" s="69" t="s">
        <v>174</v>
      </c>
      <c r="J610" s="63"/>
      <c r="K610" s="70" t="s">
        <v>156</v>
      </c>
      <c r="L610" s="68"/>
      <c r="M610" s="67"/>
      <c r="N610" s="68"/>
      <c r="O610" s="68"/>
      <c r="P610" s="68"/>
      <c r="Q610" s="68"/>
      <c r="R610" s="68"/>
      <c r="S610" s="67"/>
    </row>
    <row r="611" spans="1:19" ht="14.1" customHeight="1">
      <c r="A611" s="23"/>
      <c r="B611" s="66"/>
      <c r="C611" s="67"/>
      <c r="D611" s="67"/>
      <c r="E611" s="67"/>
      <c r="F611" s="68"/>
      <c r="G611" s="68"/>
      <c r="H611" s="68"/>
      <c r="I611" s="68"/>
      <c r="J611" s="68"/>
      <c r="K611" s="63"/>
      <c r="L611" s="68"/>
      <c r="M611" s="68"/>
      <c r="N611" s="68"/>
      <c r="O611" s="68"/>
      <c r="P611" s="68"/>
      <c r="Q611" s="68"/>
      <c r="R611" s="68"/>
      <c r="S611" s="68"/>
    </row>
    <row r="612" spans="1:19" ht="14.1" customHeight="1">
      <c r="A612" s="16" t="s">
        <v>2</v>
      </c>
      <c r="B612" s="140" t="s">
        <v>176</v>
      </c>
      <c r="C612" s="72"/>
      <c r="D612" s="73"/>
      <c r="E612" s="94"/>
      <c r="F612" s="94"/>
      <c r="G612" s="85" t="s">
        <v>177</v>
      </c>
      <c r="H612" s="94"/>
      <c r="I612" s="94"/>
      <c r="J612" s="72"/>
      <c r="K612" s="74"/>
      <c r="L612" s="94"/>
      <c r="M612" s="85"/>
      <c r="N612" s="85" t="s">
        <v>178</v>
      </c>
      <c r="O612" s="94"/>
      <c r="P612" s="94"/>
      <c r="Q612" s="72"/>
      <c r="R612" s="75"/>
      <c r="S612" s="75" t="s">
        <v>73</v>
      </c>
    </row>
    <row r="613" spans="1:19" ht="14.1" customHeight="1" thickBot="1">
      <c r="A613" s="12" t="s">
        <v>39</v>
      </c>
      <c r="B613" s="109" t="s">
        <v>179</v>
      </c>
      <c r="C613" s="77"/>
      <c r="D613" s="78"/>
      <c r="E613" s="12" t="s">
        <v>180</v>
      </c>
      <c r="F613" s="79"/>
      <c r="G613" s="79" t="s">
        <v>181</v>
      </c>
      <c r="H613" s="79"/>
      <c r="I613" s="79" t="s">
        <v>182</v>
      </c>
      <c r="J613" s="79"/>
      <c r="K613" s="79"/>
      <c r="L613" s="79" t="s">
        <v>180</v>
      </c>
      <c r="M613" s="79"/>
      <c r="N613" s="79" t="s">
        <v>181</v>
      </c>
      <c r="O613" s="79"/>
      <c r="P613" s="79" t="s">
        <v>182</v>
      </c>
      <c r="Q613" s="77"/>
      <c r="R613" s="79"/>
      <c r="S613" s="79" t="s">
        <v>183</v>
      </c>
    </row>
    <row r="614" spans="1:19" ht="14.1" customHeight="1">
      <c r="A614" s="6">
        <v>1</v>
      </c>
      <c r="B614" s="18" t="s">
        <v>184</v>
      </c>
      <c r="C614" s="18"/>
      <c r="F614" s="20"/>
      <c r="G614" s="20"/>
      <c r="H614" s="20"/>
      <c r="I614" s="20"/>
      <c r="J614" s="21"/>
      <c r="K614" s="27"/>
      <c r="L614" s="21"/>
      <c r="M614" s="20"/>
      <c r="N614" s="20"/>
      <c r="O614" s="20"/>
      <c r="P614" s="20"/>
      <c r="Q614" s="20"/>
      <c r="R614" s="20"/>
      <c r="S614" s="20"/>
    </row>
    <row r="615" spans="1:19" ht="14.1" customHeight="1">
      <c r="A615" s="6">
        <v>2</v>
      </c>
      <c r="B615" s="96" t="s">
        <v>263</v>
      </c>
      <c r="E615" s="21">
        <v>13591</v>
      </c>
      <c r="F615" s="20" t="s">
        <v>186</v>
      </c>
      <c r="G615" s="83">
        <v>42</v>
      </c>
      <c r="I615" s="20">
        <v>570822</v>
      </c>
      <c r="K615" s="75"/>
      <c r="L615" s="21">
        <v>13591</v>
      </c>
      <c r="M615" s="20" t="s">
        <v>186</v>
      </c>
      <c r="N615" s="83">
        <v>57</v>
      </c>
      <c r="P615" s="20">
        <v>774687</v>
      </c>
      <c r="Q615" s="20"/>
      <c r="R615" s="20"/>
      <c r="S615" s="84"/>
    </row>
    <row r="616" spans="1:19" ht="14.1" customHeight="1">
      <c r="A616" s="6">
        <v>3</v>
      </c>
      <c r="B616" s="96" t="s">
        <v>264</v>
      </c>
      <c r="E616" s="97">
        <v>265</v>
      </c>
      <c r="F616" s="20" t="s">
        <v>186</v>
      </c>
      <c r="G616" s="83">
        <v>42</v>
      </c>
      <c r="I616" s="97">
        <v>11130</v>
      </c>
      <c r="L616" s="97">
        <v>265</v>
      </c>
      <c r="M616" s="20" t="s">
        <v>186</v>
      </c>
      <c r="N616" s="83">
        <v>130</v>
      </c>
      <c r="P616" s="97">
        <v>34450</v>
      </c>
      <c r="Q616" s="20"/>
      <c r="R616" s="20"/>
      <c r="S616" s="84"/>
    </row>
    <row r="617" spans="1:19" ht="14.1" customHeight="1">
      <c r="A617" s="6">
        <v>4</v>
      </c>
      <c r="B617" s="6" t="s">
        <v>78</v>
      </c>
      <c r="E617" s="105">
        <v>13856</v>
      </c>
      <c r="F617" s="20" t="s">
        <v>186</v>
      </c>
      <c r="G617" s="83"/>
      <c r="I617" s="99">
        <v>581952</v>
      </c>
      <c r="L617" s="105">
        <v>13856</v>
      </c>
      <c r="M617" s="20"/>
      <c r="N617" s="83"/>
      <c r="P617" s="99">
        <v>809137</v>
      </c>
      <c r="S617" s="84">
        <v>0.39038443033102388</v>
      </c>
    </row>
    <row r="618" spans="1:19" ht="14.1" customHeight="1">
      <c r="A618" s="6">
        <v>5</v>
      </c>
      <c r="K618" s="6"/>
    </row>
    <row r="619" spans="1:19" ht="14.1" customHeight="1">
      <c r="A619" s="6">
        <v>6</v>
      </c>
      <c r="B619" s="18" t="s">
        <v>207</v>
      </c>
      <c r="K619" s="6"/>
    </row>
    <row r="620" spans="1:19" ht="14.1" customHeight="1">
      <c r="A620" s="6">
        <v>7</v>
      </c>
      <c r="B620" s="96" t="s">
        <v>263</v>
      </c>
      <c r="E620" s="21">
        <v>186147</v>
      </c>
      <c r="F620" s="20" t="s">
        <v>190</v>
      </c>
      <c r="G620" s="89">
        <v>52.1</v>
      </c>
      <c r="H620" s="20"/>
      <c r="I620" s="20">
        <v>9698258.7000000011</v>
      </c>
      <c r="J620" s="20"/>
      <c r="K620" s="27"/>
      <c r="L620" s="21">
        <v>186147</v>
      </c>
      <c r="M620" s="20" t="s">
        <v>190</v>
      </c>
      <c r="N620" s="89">
        <v>65.147999999999996</v>
      </c>
      <c r="O620" s="20"/>
      <c r="P620" s="20">
        <v>12127104.755999999</v>
      </c>
      <c r="Q620" s="20"/>
      <c r="R620" s="20"/>
      <c r="S620" s="84"/>
    </row>
    <row r="621" spans="1:19" ht="14.1" customHeight="1">
      <c r="A621" s="6">
        <v>8</v>
      </c>
      <c r="B621" s="96" t="s">
        <v>264</v>
      </c>
      <c r="E621" s="97">
        <v>2960</v>
      </c>
      <c r="F621" s="20" t="s">
        <v>190</v>
      </c>
      <c r="G621" s="89">
        <v>52.1</v>
      </c>
      <c r="H621" s="20"/>
      <c r="I621" s="97">
        <v>154216</v>
      </c>
      <c r="J621" s="20"/>
      <c r="K621" s="27"/>
      <c r="L621" s="97">
        <v>2960</v>
      </c>
      <c r="M621" s="20" t="s">
        <v>190</v>
      </c>
      <c r="N621" s="89">
        <v>65.147999999999996</v>
      </c>
      <c r="O621" s="20"/>
      <c r="P621" s="97">
        <v>192838.08</v>
      </c>
      <c r="Q621" s="20"/>
      <c r="R621" s="20"/>
      <c r="S621" s="84"/>
    </row>
    <row r="622" spans="1:19" ht="14.1" customHeight="1">
      <c r="A622" s="6">
        <v>9</v>
      </c>
      <c r="B622" s="6" t="s">
        <v>78</v>
      </c>
      <c r="E622" s="21">
        <v>189107</v>
      </c>
      <c r="F622" s="20" t="s">
        <v>190</v>
      </c>
      <c r="G622" s="89"/>
      <c r="I622" s="99">
        <v>9852474.7000000011</v>
      </c>
      <c r="L622" s="21">
        <v>189107</v>
      </c>
      <c r="M622" s="20"/>
      <c r="N622" s="89"/>
      <c r="P622" s="99">
        <v>12319942.835999999</v>
      </c>
      <c r="Q622" s="20"/>
      <c r="R622" s="20"/>
      <c r="S622" s="84">
        <v>0.25044145873320517</v>
      </c>
    </row>
    <row r="623" spans="1:19" ht="14.1" customHeight="1">
      <c r="A623" s="6">
        <v>10</v>
      </c>
      <c r="E623" s="152"/>
    </row>
    <row r="624" spans="1:19" ht="14.1" customHeight="1">
      <c r="A624" s="6">
        <v>11</v>
      </c>
      <c r="B624" s="6" t="s">
        <v>216</v>
      </c>
      <c r="E624" s="20"/>
      <c r="F624" s="20"/>
      <c r="G624" s="83"/>
      <c r="I624" s="20"/>
      <c r="M624" s="20"/>
      <c r="N624" s="83"/>
      <c r="P624" s="20"/>
      <c r="S624" s="84"/>
    </row>
    <row r="625" spans="1:19" ht="14.1" customHeight="1">
      <c r="A625" s="6">
        <v>12</v>
      </c>
      <c r="B625" s="96" t="s">
        <v>263</v>
      </c>
      <c r="E625" s="20">
        <v>1433070</v>
      </c>
      <c r="F625" s="20" t="s">
        <v>217</v>
      </c>
      <c r="G625" s="83">
        <v>0</v>
      </c>
      <c r="H625" s="20"/>
      <c r="I625" s="20">
        <v>0</v>
      </c>
      <c r="J625" s="20"/>
      <c r="K625" s="27"/>
      <c r="L625" s="20">
        <v>1433070</v>
      </c>
      <c r="M625" s="20" t="s">
        <v>217</v>
      </c>
      <c r="N625" s="83">
        <v>0</v>
      </c>
      <c r="O625" s="20"/>
      <c r="P625" s="20">
        <v>0</v>
      </c>
      <c r="Q625" s="20"/>
      <c r="R625" s="20"/>
      <c r="S625" s="84"/>
    </row>
    <row r="626" spans="1:19" ht="14.1" customHeight="1">
      <c r="A626" s="6">
        <v>13</v>
      </c>
      <c r="B626" s="96" t="s">
        <v>264</v>
      </c>
      <c r="E626" s="97">
        <v>31334</v>
      </c>
      <c r="F626" s="20" t="s">
        <v>217</v>
      </c>
      <c r="G626" s="83">
        <v>0</v>
      </c>
      <c r="H626" s="20"/>
      <c r="I626" s="97">
        <v>0</v>
      </c>
      <c r="J626" s="20"/>
      <c r="K626" s="27"/>
      <c r="L626" s="97">
        <v>31334</v>
      </c>
      <c r="M626" s="20" t="s">
        <v>217</v>
      </c>
      <c r="N626" s="83">
        <v>0</v>
      </c>
      <c r="O626" s="20"/>
      <c r="P626" s="97">
        <v>0</v>
      </c>
      <c r="Q626" s="20"/>
      <c r="R626" s="20"/>
      <c r="S626" s="84"/>
    </row>
    <row r="627" spans="1:19" ht="14.1" customHeight="1">
      <c r="A627" s="6">
        <v>14</v>
      </c>
      <c r="B627" s="18" t="s">
        <v>78</v>
      </c>
      <c r="E627" s="20">
        <v>1464404</v>
      </c>
      <c r="F627" s="20" t="s">
        <v>217</v>
      </c>
      <c r="G627" s="83"/>
      <c r="I627" s="99">
        <v>0</v>
      </c>
      <c r="L627" s="105">
        <v>1464404</v>
      </c>
      <c r="M627" s="20"/>
      <c r="N627" s="83"/>
      <c r="P627" s="99">
        <v>0</v>
      </c>
      <c r="S627" s="84">
        <v>0</v>
      </c>
    </row>
    <row r="628" spans="1:19" ht="14.1" customHeight="1">
      <c r="A628" s="6">
        <v>15</v>
      </c>
      <c r="E628" s="147"/>
      <c r="F628" s="20"/>
      <c r="G628" s="83"/>
      <c r="H628" s="20"/>
      <c r="I628" s="20"/>
      <c r="J628" s="20"/>
      <c r="K628" s="27"/>
      <c r="L628" s="20"/>
      <c r="M628" s="20"/>
      <c r="N628" s="83"/>
      <c r="O628" s="20"/>
      <c r="P628" s="20"/>
      <c r="S628" s="84"/>
    </row>
    <row r="629" spans="1:19" ht="14.1" customHeight="1">
      <c r="A629" s="6">
        <v>16</v>
      </c>
      <c r="B629" s="18" t="s">
        <v>246</v>
      </c>
      <c r="E629" s="20"/>
      <c r="F629" s="20"/>
      <c r="G629" s="83"/>
      <c r="I629" s="20"/>
      <c r="L629" s="20"/>
      <c r="M629" s="20"/>
      <c r="N629" s="83"/>
      <c r="P629" s="20"/>
      <c r="S629" s="84"/>
    </row>
    <row r="630" spans="1:19" ht="14.1" customHeight="1">
      <c r="A630" s="6">
        <v>17</v>
      </c>
      <c r="B630" s="96" t="s">
        <v>264</v>
      </c>
      <c r="C630" s="19"/>
      <c r="D630" s="23"/>
      <c r="E630" s="97">
        <v>17672</v>
      </c>
      <c r="F630" s="20" t="s">
        <v>217</v>
      </c>
      <c r="G630" s="83">
        <v>-0.36</v>
      </c>
      <c r="H630" s="20"/>
      <c r="I630" s="97">
        <v>-6361.92</v>
      </c>
      <c r="J630" s="20"/>
      <c r="K630" s="27"/>
      <c r="L630" s="97">
        <v>1668</v>
      </c>
      <c r="M630" s="20" t="s">
        <v>190</v>
      </c>
      <c r="N630" s="83">
        <v>-2.09</v>
      </c>
      <c r="O630" s="20"/>
      <c r="P630" s="97">
        <v>-3486.12</v>
      </c>
      <c r="Q630" s="20"/>
      <c r="R630" s="20"/>
      <c r="S630" s="84"/>
    </row>
    <row r="631" spans="1:19" ht="14.1" customHeight="1">
      <c r="A631" s="6">
        <v>18</v>
      </c>
      <c r="B631" s="10" t="s">
        <v>78</v>
      </c>
      <c r="E631" s="20">
        <v>17672</v>
      </c>
      <c r="F631" s="20" t="s">
        <v>217</v>
      </c>
      <c r="G631" s="83"/>
      <c r="I631" s="99">
        <v>-6361.92</v>
      </c>
      <c r="L631" s="20">
        <v>1668</v>
      </c>
      <c r="M631" s="20" t="s">
        <v>190</v>
      </c>
      <c r="N631" s="83"/>
      <c r="P631" s="99">
        <v>-3486.12</v>
      </c>
      <c r="Q631" s="20"/>
      <c r="R631" s="20"/>
      <c r="S631" s="84">
        <v>-0.4520333484231176</v>
      </c>
    </row>
    <row r="632" spans="1:19" ht="14.1" customHeight="1">
      <c r="A632" s="6">
        <v>19</v>
      </c>
      <c r="Q632" s="20"/>
      <c r="R632" s="20"/>
      <c r="S632" s="84"/>
    </row>
    <row r="633" spans="1:19" ht="14.1" customHeight="1">
      <c r="A633" s="6">
        <v>20</v>
      </c>
      <c r="B633" s="6" t="s">
        <v>265</v>
      </c>
      <c r="K633" s="6"/>
    </row>
    <row r="634" spans="1:19" ht="14.1" customHeight="1">
      <c r="A634" s="6">
        <v>21</v>
      </c>
      <c r="B634" s="96" t="s">
        <v>263</v>
      </c>
      <c r="C634" s="131"/>
      <c r="E634" s="20">
        <v>23265</v>
      </c>
      <c r="F634" s="20" t="s">
        <v>217</v>
      </c>
      <c r="G634" s="83">
        <v>0.6</v>
      </c>
      <c r="H634" s="153"/>
      <c r="I634" s="20">
        <v>13959</v>
      </c>
      <c r="J634" s="20"/>
      <c r="K634" s="27"/>
      <c r="L634" s="20">
        <v>3022</v>
      </c>
      <c r="M634" s="20" t="s">
        <v>190</v>
      </c>
      <c r="N634" s="83">
        <v>1.65</v>
      </c>
      <c r="O634" s="20"/>
      <c r="P634" s="20">
        <v>4986.3</v>
      </c>
      <c r="S634" s="84"/>
    </row>
    <row r="635" spans="1:19" ht="14.1" customHeight="1">
      <c r="A635" s="6">
        <v>22</v>
      </c>
      <c r="B635" s="96" t="s">
        <v>264</v>
      </c>
      <c r="C635" s="131"/>
      <c r="E635" s="97">
        <v>212</v>
      </c>
      <c r="F635" s="20" t="s">
        <v>217</v>
      </c>
      <c r="G635" s="83">
        <v>0.6</v>
      </c>
      <c r="H635" s="153"/>
      <c r="I635" s="97">
        <v>127.2</v>
      </c>
      <c r="L635" s="97">
        <v>20</v>
      </c>
      <c r="M635" s="20" t="s">
        <v>190</v>
      </c>
      <c r="N635" s="83">
        <v>1.65</v>
      </c>
      <c r="P635" s="97">
        <v>33</v>
      </c>
      <c r="Q635" s="20"/>
      <c r="R635" s="20"/>
      <c r="S635" s="84"/>
    </row>
    <row r="636" spans="1:19" ht="14.1" customHeight="1">
      <c r="A636" s="6">
        <v>23</v>
      </c>
      <c r="B636" s="18" t="s">
        <v>78</v>
      </c>
      <c r="E636" s="20">
        <v>23477</v>
      </c>
      <c r="F636" s="20" t="s">
        <v>217</v>
      </c>
      <c r="G636" s="83"/>
      <c r="I636" s="99">
        <v>14086.2</v>
      </c>
      <c r="L636" s="20">
        <v>3042</v>
      </c>
      <c r="M636" s="20" t="s">
        <v>190</v>
      </c>
      <c r="N636" s="83"/>
      <c r="P636" s="99">
        <v>5019.3</v>
      </c>
      <c r="S636" s="84">
        <v>-0.64367253056182649</v>
      </c>
    </row>
    <row r="637" spans="1:19" ht="14.1" customHeight="1">
      <c r="A637" s="6">
        <v>24</v>
      </c>
      <c r="E637" s="21"/>
      <c r="F637" s="20"/>
      <c r="G637" s="89"/>
      <c r="I637" s="20"/>
      <c r="L637" s="21"/>
      <c r="M637" s="20"/>
      <c r="N637" s="89"/>
      <c r="P637" s="20"/>
      <c r="S637" s="84"/>
    </row>
    <row r="638" spans="1:19" ht="14.1" customHeight="1">
      <c r="A638" s="6">
        <v>25</v>
      </c>
      <c r="B638" s="18" t="s">
        <v>261</v>
      </c>
      <c r="D638" s="23"/>
      <c r="E638" s="21"/>
      <c r="F638" s="20"/>
      <c r="G638" s="89"/>
      <c r="I638" s="20"/>
      <c r="L638" s="21"/>
      <c r="M638" s="20"/>
      <c r="N638" s="89"/>
      <c r="P638" s="20"/>
    </row>
    <row r="639" spans="1:19" ht="14.1" customHeight="1">
      <c r="A639" s="6">
        <v>26</v>
      </c>
      <c r="B639" s="96" t="s">
        <v>264</v>
      </c>
      <c r="E639" s="148">
        <v>154216</v>
      </c>
      <c r="F639" s="20" t="s">
        <v>256</v>
      </c>
      <c r="G639" s="106">
        <v>-0.01</v>
      </c>
      <c r="H639" s="20"/>
      <c r="I639" s="97">
        <v>-1542.16</v>
      </c>
      <c r="J639" s="21"/>
      <c r="K639" s="27"/>
      <c r="L639" s="148">
        <v>189384.95999999999</v>
      </c>
      <c r="M639" s="20" t="s">
        <v>256</v>
      </c>
      <c r="N639" s="106">
        <v>-0.01</v>
      </c>
      <c r="O639" s="20"/>
      <c r="P639" s="97">
        <v>-1893.8496</v>
      </c>
      <c r="Q639" s="20"/>
      <c r="R639" s="20"/>
      <c r="S639" s="84"/>
    </row>
    <row r="640" spans="1:19" ht="14.1" customHeight="1">
      <c r="A640" s="6">
        <v>27</v>
      </c>
      <c r="B640" s="10" t="s">
        <v>78</v>
      </c>
      <c r="E640" s="141">
        <v>154216</v>
      </c>
      <c r="F640" s="20" t="s">
        <v>256</v>
      </c>
      <c r="G640" s="106"/>
      <c r="I640" s="99">
        <v>-1542.16</v>
      </c>
      <c r="L640" s="141">
        <v>189384.95999999999</v>
      </c>
      <c r="M640" s="20" t="s">
        <v>256</v>
      </c>
      <c r="N640" s="106"/>
      <c r="P640" s="99">
        <v>-1893.8496</v>
      </c>
      <c r="Q640" s="20"/>
      <c r="R640" s="20"/>
      <c r="S640" s="84">
        <v>0.22805000778129372</v>
      </c>
    </row>
    <row r="641" spans="1:19" ht="14.1" customHeight="1">
      <c r="A641" s="6">
        <v>28</v>
      </c>
      <c r="E641" s="105"/>
      <c r="S641" s="84"/>
    </row>
    <row r="642" spans="1:19" ht="14.1" customHeight="1">
      <c r="A642" s="6">
        <v>29</v>
      </c>
    </row>
    <row r="643" spans="1:19" ht="14.1" customHeight="1">
      <c r="A643" s="6">
        <v>30</v>
      </c>
      <c r="Q643" s="20"/>
      <c r="R643" s="20"/>
      <c r="S643" s="84"/>
    </row>
    <row r="644" spans="1:19" ht="14.1" customHeight="1" thickBot="1">
      <c r="A644" s="6">
        <v>31</v>
      </c>
      <c r="B644" s="18" t="s">
        <v>194</v>
      </c>
      <c r="E644" s="105"/>
      <c r="I644" s="143">
        <v>10440608.82</v>
      </c>
      <c r="J644" s="138"/>
      <c r="K644" s="154"/>
      <c r="L644" s="135"/>
      <c r="M644" s="135"/>
      <c r="N644" s="155"/>
      <c r="O644" s="135"/>
      <c r="P644" s="143">
        <v>13128719.166399999</v>
      </c>
      <c r="S644" s="84">
        <v>0.25746681948763961</v>
      </c>
    </row>
    <row r="645" spans="1:19" ht="14.1" customHeight="1" thickTop="1">
      <c r="A645" s="6">
        <v>32</v>
      </c>
    </row>
    <row r="646" spans="1:19" ht="14.1" customHeight="1">
      <c r="A646" s="6">
        <v>33</v>
      </c>
    </row>
    <row r="647" spans="1:19" ht="14.1" customHeight="1">
      <c r="A647" s="6">
        <v>34</v>
      </c>
    </row>
    <row r="648" spans="1:19" ht="14.1" customHeight="1">
      <c r="A648" s="6">
        <v>35</v>
      </c>
      <c r="L648" s="20"/>
      <c r="M648" s="20"/>
      <c r="N648" s="20"/>
      <c r="O648" s="20"/>
      <c r="P648" s="20"/>
      <c r="Q648" s="20"/>
      <c r="R648" s="20"/>
      <c r="S648" s="20"/>
    </row>
    <row r="649" spans="1:19" ht="14.1" customHeight="1" thickBot="1">
      <c r="A649" s="5">
        <v>36</v>
      </c>
      <c r="B649" s="5"/>
      <c r="C649" s="5"/>
      <c r="D649" s="5"/>
      <c r="E649" s="5"/>
      <c r="F649" s="5"/>
      <c r="G649" s="5"/>
      <c r="H649" s="5"/>
      <c r="I649" s="5"/>
      <c r="J649" s="5"/>
      <c r="K649" s="12"/>
      <c r="L649" s="5"/>
      <c r="M649" s="5"/>
      <c r="N649" s="5"/>
      <c r="O649" s="5"/>
      <c r="P649" s="5"/>
      <c r="Q649" s="5"/>
      <c r="R649" s="5"/>
      <c r="S649" s="5"/>
    </row>
    <row r="650" spans="1:19" ht="14.1" customHeight="1">
      <c r="A650" s="6" t="s">
        <v>63</v>
      </c>
      <c r="Q650" s="6" t="s">
        <v>172</v>
      </c>
    </row>
    <row r="651" spans="1:19" ht="14.1" customHeight="1" thickBot="1">
      <c r="A651" s="5" t="s">
        <v>134</v>
      </c>
      <c r="B651" s="5"/>
      <c r="C651" s="5"/>
      <c r="D651" s="5"/>
      <c r="E651" s="5"/>
      <c r="F651" s="5"/>
      <c r="G651" s="5"/>
      <c r="H651" s="5" t="s">
        <v>135</v>
      </c>
      <c r="I651" s="5"/>
      <c r="J651" s="5"/>
      <c r="K651" s="12"/>
      <c r="L651" s="5"/>
      <c r="M651" s="5"/>
      <c r="N651" s="5"/>
      <c r="O651" s="5"/>
      <c r="P651" s="5"/>
      <c r="Q651" s="5"/>
      <c r="R651" s="5"/>
      <c r="S651" s="5" t="s">
        <v>266</v>
      </c>
    </row>
    <row r="652" spans="1:19" ht="14.1" customHeight="1">
      <c r="A652" s="6" t="s">
        <v>12</v>
      </c>
      <c r="E652" s="6" t="s">
        <v>13</v>
      </c>
      <c r="G652" s="6" t="s">
        <v>137</v>
      </c>
      <c r="K652" s="60"/>
      <c r="L652" s="7"/>
      <c r="N652" s="7"/>
      <c r="O652" s="7"/>
      <c r="P652" s="7" t="s">
        <v>15</v>
      </c>
      <c r="S652" s="8"/>
    </row>
    <row r="653" spans="1:19" ht="14.1" customHeight="1">
      <c r="G653" s="6" t="s">
        <v>138</v>
      </c>
      <c r="L653" s="10"/>
      <c r="O653" s="9"/>
      <c r="P653" s="9" t="s">
        <v>17</v>
      </c>
      <c r="Q653" s="10" t="s">
        <v>139</v>
      </c>
      <c r="S653" s="11"/>
    </row>
    <row r="654" spans="1:19" ht="14.1" customHeight="1">
      <c r="A654" s="6" t="s">
        <v>19</v>
      </c>
      <c r="G654" s="6" t="s">
        <v>140</v>
      </c>
      <c r="L654" s="10"/>
      <c r="M654" s="9"/>
      <c r="P654" s="9" t="s">
        <v>202</v>
      </c>
      <c r="Q654" s="10" t="s">
        <v>20</v>
      </c>
      <c r="S654" s="11"/>
    </row>
    <row r="655" spans="1:19" ht="14.1" customHeight="1">
      <c r="G655" s="6" t="s">
        <v>141</v>
      </c>
      <c r="L655" s="10"/>
      <c r="M655" s="9"/>
      <c r="P655" s="9" t="s">
        <v>202</v>
      </c>
      <c r="Q655" s="10" t="s">
        <v>21</v>
      </c>
      <c r="S655" s="11"/>
    </row>
    <row r="656" spans="1:19" ht="14.1" customHeight="1">
      <c r="A656" s="23" t="s">
        <v>22</v>
      </c>
      <c r="B656" s="23"/>
      <c r="C656" s="23"/>
      <c r="D656" s="23"/>
      <c r="E656" s="23"/>
      <c r="F656" s="23"/>
      <c r="G656" s="6" t="s">
        <v>142</v>
      </c>
      <c r="H656" s="23"/>
      <c r="I656" s="16"/>
      <c r="J656" s="23"/>
      <c r="K656" s="16"/>
      <c r="L656" s="23"/>
      <c r="M656" s="23"/>
      <c r="N656" s="23"/>
      <c r="O656" s="23"/>
      <c r="P656" s="23"/>
      <c r="Q656" s="23" t="s">
        <v>143</v>
      </c>
      <c r="R656" s="23"/>
      <c r="S656" s="23"/>
    </row>
    <row r="657" spans="1:19" ht="14.1" customHeight="1">
      <c r="C657" s="61"/>
      <c r="D657" s="61"/>
      <c r="E657" s="61"/>
      <c r="F657" s="61"/>
      <c r="G657" s="6" t="s">
        <v>144</v>
      </c>
      <c r="H657" s="61"/>
      <c r="I657" s="61"/>
      <c r="J657" s="61"/>
      <c r="K657" s="61"/>
      <c r="L657" s="61"/>
      <c r="M657" s="61"/>
      <c r="N657" s="61"/>
      <c r="O657" s="61"/>
      <c r="P657" s="61"/>
      <c r="Q657" s="61"/>
      <c r="R657" s="61"/>
      <c r="S657" s="61"/>
    </row>
    <row r="658" spans="1:19" ht="14.1" customHeight="1" thickBot="1">
      <c r="A658" s="5"/>
      <c r="B658" s="12"/>
      <c r="C658" s="12"/>
      <c r="D658" s="64"/>
      <c r="E658" s="64"/>
      <c r="F658" s="64"/>
      <c r="G658" s="5" t="s">
        <v>202</v>
      </c>
      <c r="H658" s="64"/>
      <c r="I658" s="64"/>
      <c r="J658" s="64"/>
      <c r="K658" s="64"/>
      <c r="L658" s="64"/>
      <c r="M658" s="64"/>
      <c r="N658" s="64"/>
      <c r="O658" s="64"/>
      <c r="P658" s="64"/>
      <c r="Q658" s="64"/>
      <c r="R658" s="64"/>
      <c r="S658" s="64"/>
    </row>
    <row r="659" spans="1:19" ht="14.1" customHeight="1">
      <c r="A659" s="23"/>
      <c r="B659" s="66"/>
      <c r="C659" s="66"/>
      <c r="D659" s="67"/>
      <c r="E659" s="68"/>
      <c r="F659" s="67"/>
      <c r="G659" s="67"/>
      <c r="H659" s="68"/>
      <c r="I659" s="67"/>
      <c r="J659" s="67"/>
      <c r="K659" s="63"/>
      <c r="L659" s="67"/>
      <c r="M659" s="68"/>
      <c r="N659" s="67"/>
      <c r="O659" s="67"/>
      <c r="P659" s="67"/>
      <c r="Q659" s="67"/>
      <c r="R659" s="67"/>
      <c r="S659" s="67"/>
    </row>
    <row r="660" spans="1:19" ht="14.1" customHeight="1">
      <c r="A660" s="23"/>
      <c r="B660" s="66"/>
      <c r="C660" s="67"/>
      <c r="D660" s="67"/>
      <c r="E660" s="67"/>
      <c r="F660" s="68"/>
      <c r="G660" s="68"/>
      <c r="H660" s="69"/>
      <c r="I660" s="69" t="s">
        <v>174</v>
      </c>
      <c r="J660" s="63"/>
      <c r="K660" s="70" t="s">
        <v>267</v>
      </c>
      <c r="L660" s="68"/>
      <c r="M660" s="67"/>
      <c r="N660" s="68"/>
      <c r="O660" s="68"/>
      <c r="P660" s="68"/>
      <c r="Q660" s="68"/>
      <c r="R660" s="68"/>
      <c r="S660" s="67"/>
    </row>
    <row r="661" spans="1:19" ht="14.1" customHeight="1">
      <c r="A661" s="23"/>
      <c r="B661" s="66"/>
      <c r="C661" s="67"/>
      <c r="D661" s="67"/>
      <c r="E661" s="67"/>
      <c r="F661" s="68"/>
      <c r="G661" s="68"/>
      <c r="H661" s="68"/>
      <c r="I661" s="68"/>
      <c r="J661" s="68"/>
      <c r="K661" s="63"/>
      <c r="L661" s="68"/>
      <c r="M661" s="68"/>
      <c r="N661" s="68"/>
      <c r="O661" s="68"/>
      <c r="P661" s="68"/>
      <c r="Q661" s="68"/>
      <c r="R661" s="68"/>
      <c r="S661" s="68"/>
    </row>
    <row r="662" spans="1:19" ht="14.1" customHeight="1">
      <c r="A662" s="16" t="s">
        <v>2</v>
      </c>
      <c r="B662" s="140" t="s">
        <v>176</v>
      </c>
      <c r="C662" s="72"/>
      <c r="D662" s="73"/>
      <c r="E662" s="94"/>
      <c r="F662" s="94"/>
      <c r="G662" s="85" t="s">
        <v>177</v>
      </c>
      <c r="H662" s="94"/>
      <c r="I662" s="94"/>
      <c r="J662" s="72"/>
      <c r="K662" s="74"/>
      <c r="L662" s="94"/>
      <c r="M662" s="85"/>
      <c r="N662" s="85" t="s">
        <v>178</v>
      </c>
      <c r="O662" s="94"/>
      <c r="P662" s="94"/>
      <c r="Q662" s="72"/>
      <c r="R662" s="75"/>
      <c r="S662" s="75" t="s">
        <v>73</v>
      </c>
    </row>
    <row r="663" spans="1:19" ht="14.1" customHeight="1" thickBot="1">
      <c r="A663" s="12" t="s">
        <v>39</v>
      </c>
      <c r="B663" s="109" t="s">
        <v>179</v>
      </c>
      <c r="C663" s="77"/>
      <c r="D663" s="78"/>
      <c r="E663" s="12" t="s">
        <v>180</v>
      </c>
      <c r="F663" s="79"/>
      <c r="G663" s="79" t="s">
        <v>181</v>
      </c>
      <c r="H663" s="79"/>
      <c r="I663" s="79" t="s">
        <v>182</v>
      </c>
      <c r="J663" s="77"/>
      <c r="K663" s="79"/>
      <c r="L663" s="79" t="s">
        <v>180</v>
      </c>
      <c r="M663" s="79"/>
      <c r="N663" s="79" t="s">
        <v>181</v>
      </c>
      <c r="O663" s="79"/>
      <c r="P663" s="79" t="s">
        <v>182</v>
      </c>
      <c r="Q663" s="77"/>
      <c r="R663" s="79"/>
      <c r="S663" s="79" t="s">
        <v>183</v>
      </c>
    </row>
    <row r="664" spans="1:19" ht="14.1" customHeight="1">
      <c r="A664" s="6">
        <v>1</v>
      </c>
      <c r="B664" s="18" t="s">
        <v>184</v>
      </c>
      <c r="C664" s="18"/>
      <c r="F664" s="20"/>
      <c r="G664" s="20"/>
      <c r="H664" s="20"/>
      <c r="I664" s="20"/>
      <c r="J664" s="21"/>
      <c r="K664" s="27"/>
      <c r="L664" s="21"/>
      <c r="M664" s="20"/>
      <c r="N664" s="20"/>
      <c r="O664" s="20"/>
      <c r="P664" s="20"/>
      <c r="Q664" s="20"/>
      <c r="R664" s="20"/>
      <c r="S664" s="20"/>
    </row>
    <row r="665" spans="1:19" ht="14.1" customHeight="1">
      <c r="A665" s="6">
        <v>2</v>
      </c>
      <c r="B665" s="6" t="s">
        <v>259</v>
      </c>
      <c r="E665" s="97">
        <v>5136</v>
      </c>
      <c r="F665" s="20" t="s">
        <v>186</v>
      </c>
      <c r="G665" s="83">
        <v>42</v>
      </c>
      <c r="I665" s="97">
        <v>215712</v>
      </c>
      <c r="K665" s="75"/>
      <c r="L665" s="97">
        <v>5136</v>
      </c>
      <c r="M665" s="20" t="s">
        <v>186</v>
      </c>
      <c r="N665" s="83">
        <v>10.5</v>
      </c>
      <c r="P665" s="97">
        <v>53928</v>
      </c>
      <c r="Q665" s="20"/>
      <c r="R665" s="20"/>
      <c r="S665" s="84"/>
    </row>
    <row r="666" spans="1:19" ht="14.1" customHeight="1">
      <c r="A666" s="6">
        <v>3</v>
      </c>
      <c r="B666" s="6" t="s">
        <v>78</v>
      </c>
      <c r="E666" s="21">
        <v>5136</v>
      </c>
      <c r="F666" s="20" t="s">
        <v>186</v>
      </c>
      <c r="G666" s="83"/>
      <c r="I666" s="99">
        <v>215712</v>
      </c>
      <c r="L666" s="21">
        <v>5136</v>
      </c>
      <c r="M666" s="20" t="s">
        <v>186</v>
      </c>
      <c r="N666" s="83"/>
      <c r="P666" s="99">
        <v>53928</v>
      </c>
      <c r="Q666" s="20"/>
      <c r="R666" s="20"/>
      <c r="S666" s="84"/>
    </row>
    <row r="667" spans="1:19" ht="14.1" customHeight="1">
      <c r="A667" s="6">
        <v>4</v>
      </c>
      <c r="I667" s="21"/>
      <c r="P667" s="21"/>
    </row>
    <row r="668" spans="1:19" ht="14.1" customHeight="1">
      <c r="A668" s="6">
        <v>5</v>
      </c>
      <c r="B668" s="18" t="s">
        <v>207</v>
      </c>
      <c r="I668" s="21"/>
      <c r="K668" s="6"/>
      <c r="P668" s="21"/>
      <c r="Q668" s="20"/>
      <c r="R668" s="20"/>
      <c r="S668" s="84"/>
    </row>
    <row r="669" spans="1:19" ht="14.1" customHeight="1">
      <c r="A669" s="6">
        <v>6</v>
      </c>
      <c r="B669" s="96" t="s">
        <v>7</v>
      </c>
      <c r="E669" s="97">
        <v>17868</v>
      </c>
      <c r="F669" s="20" t="s">
        <v>190</v>
      </c>
      <c r="G669" s="89">
        <v>52.1</v>
      </c>
      <c r="H669" s="20"/>
      <c r="I669" s="97">
        <v>930922.8</v>
      </c>
      <c r="J669" s="20"/>
      <c r="K669" s="27"/>
      <c r="L669" s="97">
        <v>17868</v>
      </c>
      <c r="M669" s="20" t="s">
        <v>190</v>
      </c>
      <c r="N669" s="89">
        <v>54.29</v>
      </c>
      <c r="O669" s="20"/>
      <c r="P669" s="97">
        <v>970053.72</v>
      </c>
      <c r="Q669" s="20"/>
      <c r="R669" s="20"/>
      <c r="S669" s="84"/>
    </row>
    <row r="670" spans="1:19" ht="14.1" customHeight="1">
      <c r="A670" s="6">
        <v>7</v>
      </c>
      <c r="B670" s="6" t="s">
        <v>78</v>
      </c>
      <c r="E670" s="21">
        <v>17868</v>
      </c>
      <c r="F670" s="20" t="s">
        <v>190</v>
      </c>
      <c r="G670" s="89"/>
      <c r="H670" s="20"/>
      <c r="I670" s="99">
        <v>930922.8</v>
      </c>
      <c r="J670" s="20"/>
      <c r="K670" s="27"/>
      <c r="L670" s="21">
        <v>17868</v>
      </c>
      <c r="M670" s="20" t="s">
        <v>190</v>
      </c>
      <c r="N670" s="89"/>
      <c r="O670" s="20"/>
      <c r="P670" s="99">
        <v>970053.72</v>
      </c>
      <c r="S670" s="84"/>
    </row>
    <row r="671" spans="1:19" ht="14.1" customHeight="1">
      <c r="A671" s="6">
        <v>8</v>
      </c>
      <c r="I671" s="21"/>
      <c r="P671" s="21"/>
    </row>
    <row r="672" spans="1:19" ht="14.1" customHeight="1">
      <c r="A672" s="6">
        <v>9</v>
      </c>
      <c r="B672" s="6" t="s">
        <v>216</v>
      </c>
      <c r="E672" s="20"/>
      <c r="F672" s="20"/>
      <c r="G672" s="83"/>
      <c r="I672" s="20"/>
      <c r="M672" s="20"/>
      <c r="N672" s="83"/>
      <c r="P672" s="20"/>
      <c r="Q672" s="20"/>
      <c r="R672" s="20"/>
    </row>
    <row r="673" spans="1:19" ht="14.1" customHeight="1">
      <c r="A673" s="6">
        <v>10</v>
      </c>
      <c r="B673" s="96" t="s">
        <v>7</v>
      </c>
      <c r="E673" s="97">
        <v>263536</v>
      </c>
      <c r="F673" s="20" t="s">
        <v>217</v>
      </c>
      <c r="G673" s="83">
        <v>0</v>
      </c>
      <c r="H673" s="20"/>
      <c r="I673" s="97">
        <v>0</v>
      </c>
      <c r="J673" s="20"/>
      <c r="K673" s="27"/>
      <c r="L673" s="97">
        <v>263536</v>
      </c>
      <c r="M673" s="20" t="s">
        <v>217</v>
      </c>
      <c r="N673" s="83">
        <v>0</v>
      </c>
      <c r="O673" s="20"/>
      <c r="P673" s="20">
        <v>0</v>
      </c>
      <c r="S673" s="84"/>
    </row>
    <row r="674" spans="1:19" ht="14.1" customHeight="1">
      <c r="A674" s="6">
        <v>11</v>
      </c>
      <c r="B674" s="6" t="s">
        <v>78</v>
      </c>
      <c r="E674" s="21">
        <v>263536</v>
      </c>
      <c r="F674" s="20" t="s">
        <v>217</v>
      </c>
      <c r="G674" s="89"/>
      <c r="I674" s="99">
        <v>0</v>
      </c>
      <c r="L674" s="21">
        <v>263536</v>
      </c>
      <c r="M674" s="20" t="s">
        <v>217</v>
      </c>
      <c r="N674" s="89"/>
      <c r="P674" s="99">
        <v>0</v>
      </c>
      <c r="Q674" s="20"/>
      <c r="R674" s="20"/>
      <c r="S674" s="84"/>
    </row>
    <row r="675" spans="1:19" ht="14.1" customHeight="1">
      <c r="A675" s="6">
        <v>12</v>
      </c>
      <c r="K675" s="6"/>
    </row>
    <row r="676" spans="1:19" ht="14.1" customHeight="1">
      <c r="A676" s="6">
        <v>13</v>
      </c>
    </row>
    <row r="677" spans="1:19" ht="14.1" customHeight="1">
      <c r="A677" s="6">
        <v>14</v>
      </c>
    </row>
    <row r="678" spans="1:19" ht="14.1" customHeight="1">
      <c r="A678" s="6">
        <v>15</v>
      </c>
      <c r="E678" s="20"/>
      <c r="F678" s="20"/>
      <c r="G678" s="83"/>
      <c r="H678" s="20"/>
      <c r="I678" s="20"/>
      <c r="J678" s="20"/>
      <c r="K678" s="27"/>
      <c r="L678" s="20"/>
      <c r="M678" s="20"/>
      <c r="N678" s="83"/>
      <c r="O678" s="20"/>
      <c r="P678" s="20"/>
      <c r="Q678" s="20"/>
      <c r="R678" s="20"/>
      <c r="S678" s="84"/>
    </row>
    <row r="679" spans="1:19" ht="14.1" customHeight="1" thickBot="1">
      <c r="A679" s="6">
        <v>16</v>
      </c>
      <c r="B679" s="18" t="s">
        <v>194</v>
      </c>
      <c r="I679" s="143">
        <v>1146634.8</v>
      </c>
      <c r="J679" s="138"/>
      <c r="K679" s="154"/>
      <c r="L679" s="138"/>
      <c r="M679" s="138"/>
      <c r="N679" s="138"/>
      <c r="O679" s="138"/>
      <c r="P679" s="143">
        <v>1023981.72</v>
      </c>
      <c r="S679" s="84">
        <v>-0.10696786806051942</v>
      </c>
    </row>
    <row r="680" spans="1:19" ht="14.1" customHeight="1" thickTop="1">
      <c r="A680" s="6">
        <v>17</v>
      </c>
      <c r="B680" s="18"/>
      <c r="E680" s="20"/>
      <c r="F680" s="20"/>
      <c r="G680" s="83"/>
      <c r="H680" s="20"/>
      <c r="I680" s="20"/>
      <c r="J680" s="20"/>
      <c r="K680" s="27"/>
      <c r="L680" s="20"/>
      <c r="M680" s="20"/>
      <c r="N680" s="83"/>
      <c r="O680" s="20"/>
      <c r="P680" s="20"/>
      <c r="S680" s="84"/>
    </row>
    <row r="681" spans="1:19" ht="14.1" customHeight="1">
      <c r="A681" s="6">
        <v>18</v>
      </c>
      <c r="K681" s="6"/>
    </row>
    <row r="682" spans="1:19" ht="14.1" customHeight="1">
      <c r="A682" s="6">
        <v>19</v>
      </c>
      <c r="B682" s="18"/>
      <c r="E682" s="20"/>
      <c r="F682" s="20"/>
      <c r="G682" s="83"/>
      <c r="I682" s="20"/>
      <c r="L682" s="20"/>
      <c r="M682" s="20"/>
      <c r="N682" s="83"/>
      <c r="P682" s="20"/>
      <c r="S682" s="84"/>
    </row>
    <row r="683" spans="1:19" ht="14.1" customHeight="1">
      <c r="A683" s="6">
        <v>20</v>
      </c>
      <c r="B683" s="18"/>
      <c r="C683" s="19"/>
      <c r="D683" s="23"/>
      <c r="E683" s="20"/>
      <c r="F683" s="20"/>
      <c r="G683" s="83"/>
      <c r="H683" s="20"/>
      <c r="I683" s="20"/>
      <c r="J683" s="20"/>
      <c r="K683" s="27"/>
      <c r="L683" s="20"/>
      <c r="M683" s="20"/>
      <c r="N683" s="83"/>
      <c r="O683" s="20"/>
      <c r="P683" s="20"/>
      <c r="Q683" s="20"/>
      <c r="R683" s="20"/>
      <c r="S683" s="84"/>
    </row>
    <row r="684" spans="1:19" ht="14.1" customHeight="1">
      <c r="A684" s="6">
        <v>21</v>
      </c>
      <c r="B684" s="10"/>
      <c r="E684" s="20"/>
      <c r="F684" s="20"/>
      <c r="G684" s="83"/>
      <c r="I684" s="20"/>
      <c r="L684" s="20"/>
      <c r="M684" s="20"/>
      <c r="N684" s="83"/>
      <c r="P684" s="20"/>
      <c r="Q684" s="20"/>
      <c r="R684" s="20"/>
      <c r="S684" s="84"/>
    </row>
    <row r="685" spans="1:19" ht="14.1" customHeight="1">
      <c r="A685" s="6">
        <v>22</v>
      </c>
      <c r="E685" s="21"/>
      <c r="F685" s="20"/>
      <c r="G685" s="89"/>
      <c r="I685" s="20"/>
      <c r="L685" s="21"/>
      <c r="M685" s="20"/>
      <c r="N685" s="89"/>
      <c r="P685" s="20"/>
      <c r="Q685" s="20"/>
      <c r="R685" s="20"/>
      <c r="S685" s="84"/>
    </row>
    <row r="686" spans="1:19" ht="14.1" customHeight="1">
      <c r="A686" s="6">
        <v>23</v>
      </c>
      <c r="K686" s="6"/>
    </row>
    <row r="687" spans="1:19" ht="14.1" customHeight="1">
      <c r="A687" s="6">
        <v>24</v>
      </c>
      <c r="K687" s="6"/>
    </row>
    <row r="688" spans="1:19" ht="14.1" customHeight="1">
      <c r="A688" s="6">
        <v>25</v>
      </c>
      <c r="B688" s="131"/>
      <c r="C688" s="131"/>
      <c r="E688" s="20"/>
      <c r="F688" s="20"/>
      <c r="G688" s="83"/>
      <c r="H688" s="20"/>
      <c r="I688" s="20"/>
      <c r="J688" s="20"/>
      <c r="K688" s="27"/>
      <c r="L688" s="20"/>
      <c r="M688" s="20"/>
      <c r="N688" s="83"/>
      <c r="O688" s="20"/>
      <c r="P688" s="20"/>
      <c r="Q688" s="20"/>
      <c r="R688" s="20"/>
      <c r="S688" s="84"/>
    </row>
    <row r="689" spans="1:19" ht="14.1" customHeight="1">
      <c r="A689" s="6">
        <v>26</v>
      </c>
      <c r="B689" s="131"/>
      <c r="C689" s="131"/>
      <c r="E689" s="20"/>
      <c r="F689" s="20"/>
      <c r="G689" s="83"/>
      <c r="I689" s="20"/>
      <c r="L689" s="20"/>
      <c r="M689" s="20"/>
      <c r="N689" s="83"/>
      <c r="P689" s="20"/>
      <c r="S689" s="84"/>
    </row>
    <row r="690" spans="1:19" ht="14.1" customHeight="1">
      <c r="A690" s="6">
        <v>27</v>
      </c>
      <c r="B690" s="96"/>
      <c r="E690" s="20"/>
      <c r="F690" s="20"/>
      <c r="G690" s="83"/>
      <c r="I690" s="20"/>
      <c r="L690" s="20"/>
      <c r="M690" s="20"/>
      <c r="N690" s="83"/>
      <c r="P690" s="20"/>
      <c r="S690" s="84"/>
    </row>
    <row r="691" spans="1:19" ht="14.1" customHeight="1">
      <c r="A691" s="6">
        <v>28</v>
      </c>
      <c r="B691" s="18"/>
      <c r="E691" s="21"/>
      <c r="F691" s="20"/>
      <c r="G691" s="89"/>
      <c r="I691" s="20"/>
      <c r="L691" s="21"/>
      <c r="M691" s="20"/>
      <c r="N691" s="89"/>
      <c r="P691" s="20"/>
      <c r="S691" s="84"/>
    </row>
    <row r="692" spans="1:19" ht="14.1" customHeight="1">
      <c r="A692" s="6">
        <v>29</v>
      </c>
      <c r="K692" s="6"/>
    </row>
    <row r="693" spans="1:19" ht="14.1" customHeight="1">
      <c r="A693" s="6">
        <v>30</v>
      </c>
      <c r="B693" s="18"/>
      <c r="D693" s="23"/>
      <c r="E693" s="21"/>
      <c r="F693" s="20"/>
      <c r="G693" s="89"/>
      <c r="I693" s="20"/>
      <c r="L693" s="21"/>
      <c r="M693" s="20"/>
      <c r="N693" s="89"/>
      <c r="P693" s="20"/>
      <c r="Q693" s="20"/>
      <c r="R693" s="20"/>
      <c r="S693" s="84"/>
    </row>
    <row r="694" spans="1:19" ht="14.1" customHeight="1">
      <c r="A694" s="6">
        <v>31</v>
      </c>
      <c r="B694" s="18"/>
      <c r="E694" s="141"/>
      <c r="F694" s="20"/>
      <c r="G694" s="106"/>
      <c r="H694" s="20"/>
      <c r="I694" s="20"/>
      <c r="J694" s="21"/>
      <c r="K694" s="27"/>
      <c r="L694" s="141"/>
      <c r="M694" s="20"/>
      <c r="N694" s="106"/>
      <c r="O694" s="20"/>
      <c r="P694" s="20"/>
      <c r="Q694" s="20"/>
      <c r="R694" s="20"/>
      <c r="S694" s="84"/>
    </row>
    <row r="695" spans="1:19" ht="14.1" customHeight="1">
      <c r="A695" s="6">
        <v>32</v>
      </c>
      <c r="B695" s="96"/>
      <c r="E695" s="141"/>
      <c r="F695" s="20"/>
      <c r="G695" s="106"/>
      <c r="I695" s="20"/>
      <c r="L695" s="141"/>
      <c r="M695" s="20"/>
      <c r="N695" s="106"/>
      <c r="P695" s="20"/>
      <c r="S695" s="84"/>
    </row>
    <row r="696" spans="1:19" ht="14.1" customHeight="1">
      <c r="A696" s="6">
        <v>33</v>
      </c>
      <c r="E696" s="105"/>
    </row>
    <row r="697" spans="1:19" ht="14.1" customHeight="1">
      <c r="A697" s="6">
        <v>34</v>
      </c>
      <c r="E697" s="105"/>
      <c r="L697" s="20"/>
      <c r="M697" s="20"/>
      <c r="N697" s="144"/>
      <c r="O697" s="20"/>
      <c r="P697" s="20"/>
      <c r="Q697" s="20"/>
      <c r="R697" s="20"/>
      <c r="S697" s="20"/>
    </row>
    <row r="698" spans="1:19" ht="14.1" customHeight="1">
      <c r="A698" s="6">
        <v>35</v>
      </c>
    </row>
    <row r="699" spans="1:19" ht="14.1" customHeight="1" thickBot="1">
      <c r="A699" s="5">
        <v>36</v>
      </c>
      <c r="B699" s="5"/>
      <c r="C699" s="5"/>
      <c r="D699" s="5"/>
      <c r="E699" s="5"/>
      <c r="F699" s="5"/>
      <c r="G699" s="5"/>
      <c r="H699" s="5"/>
      <c r="I699" s="5"/>
      <c r="J699" s="5"/>
      <c r="K699" s="12"/>
      <c r="L699" s="5"/>
      <c r="M699" s="5"/>
      <c r="N699" s="5"/>
      <c r="O699" s="5"/>
      <c r="P699" s="5"/>
      <c r="Q699" s="5"/>
      <c r="R699" s="5"/>
      <c r="S699" s="5"/>
    </row>
    <row r="700" spans="1:19" ht="14.1" customHeight="1">
      <c r="A700" s="6" t="s">
        <v>63</v>
      </c>
      <c r="Q700" s="6" t="s">
        <v>172</v>
      </c>
    </row>
    <row r="701" spans="1:19" ht="14.1" customHeight="1" thickBot="1">
      <c r="A701" s="5" t="s">
        <v>134</v>
      </c>
      <c r="B701" s="5"/>
      <c r="C701" s="5"/>
      <c r="D701" s="5"/>
      <c r="E701" s="5"/>
      <c r="F701" s="5"/>
      <c r="G701" s="5"/>
      <c r="H701" s="5" t="s">
        <v>135</v>
      </c>
      <c r="I701" s="5"/>
      <c r="J701" s="5"/>
      <c r="K701" s="12"/>
      <c r="L701" s="5"/>
      <c r="M701" s="5"/>
      <c r="N701" s="5"/>
      <c r="O701" s="5"/>
      <c r="P701" s="5"/>
      <c r="Q701" s="5"/>
      <c r="R701" s="5"/>
      <c r="S701" s="5" t="s">
        <v>268</v>
      </c>
    </row>
    <row r="702" spans="1:19" ht="14.1" customHeight="1">
      <c r="A702" s="6" t="s">
        <v>12</v>
      </c>
      <c r="E702" s="6" t="s">
        <v>13</v>
      </c>
      <c r="G702" s="6" t="s">
        <v>137</v>
      </c>
      <c r="K702" s="60"/>
      <c r="L702" s="7"/>
      <c r="N702" s="7"/>
      <c r="O702" s="7"/>
      <c r="P702" s="7" t="s">
        <v>15</v>
      </c>
      <c r="S702" s="8"/>
    </row>
    <row r="703" spans="1:19" ht="14.1" customHeight="1">
      <c r="G703" s="6" t="s">
        <v>138</v>
      </c>
      <c r="L703" s="10"/>
      <c r="O703" s="9"/>
      <c r="P703" s="9" t="s">
        <v>17</v>
      </c>
      <c r="Q703" s="10" t="s">
        <v>139</v>
      </c>
      <c r="S703" s="11"/>
    </row>
    <row r="704" spans="1:19" ht="14.1" customHeight="1">
      <c r="A704" s="6" t="s">
        <v>19</v>
      </c>
      <c r="G704" s="6" t="s">
        <v>140</v>
      </c>
      <c r="L704" s="10"/>
      <c r="M704" s="9"/>
      <c r="P704" s="9" t="s">
        <v>202</v>
      </c>
      <c r="Q704" s="10" t="s">
        <v>20</v>
      </c>
      <c r="S704" s="11"/>
    </row>
    <row r="705" spans="1:19" ht="14.1" customHeight="1">
      <c r="G705" s="6" t="s">
        <v>141</v>
      </c>
      <c r="L705" s="10"/>
      <c r="M705" s="9"/>
      <c r="P705" s="9" t="s">
        <v>202</v>
      </c>
      <c r="Q705" s="10" t="s">
        <v>21</v>
      </c>
      <c r="S705" s="11"/>
    </row>
    <row r="706" spans="1:19" ht="14.1" customHeight="1">
      <c r="A706" s="23" t="s">
        <v>22</v>
      </c>
      <c r="B706" s="23"/>
      <c r="C706" s="23"/>
      <c r="D706" s="23"/>
      <c r="E706" s="23"/>
      <c r="F706" s="23"/>
      <c r="G706" s="6" t="s">
        <v>142</v>
      </c>
      <c r="H706" s="23"/>
      <c r="I706" s="16"/>
      <c r="J706" s="23"/>
      <c r="K706" s="16"/>
      <c r="L706" s="23"/>
      <c r="M706" s="23"/>
      <c r="N706" s="23"/>
      <c r="O706" s="23"/>
      <c r="P706" s="23"/>
      <c r="Q706" s="23" t="s">
        <v>143</v>
      </c>
      <c r="R706" s="23"/>
      <c r="S706" s="23"/>
    </row>
    <row r="707" spans="1:19" ht="14.1" customHeight="1">
      <c r="C707" s="61"/>
      <c r="D707" s="61"/>
      <c r="E707" s="61"/>
      <c r="F707" s="61"/>
      <c r="G707" s="6" t="s">
        <v>144</v>
      </c>
      <c r="H707" s="61"/>
      <c r="I707" s="61"/>
      <c r="J707" s="61"/>
      <c r="K707" s="61"/>
      <c r="L707" s="61"/>
      <c r="M707" s="61"/>
      <c r="N707" s="61"/>
      <c r="O707" s="61"/>
      <c r="P707" s="61"/>
      <c r="Q707" s="61"/>
      <c r="R707" s="61"/>
      <c r="S707" s="61"/>
    </row>
    <row r="708" spans="1:19" ht="14.1" customHeight="1" thickBot="1">
      <c r="A708" s="5"/>
      <c r="B708" s="12"/>
      <c r="C708" s="12"/>
      <c r="D708" s="64"/>
      <c r="E708" s="64"/>
      <c r="F708" s="64"/>
      <c r="G708" s="5" t="s">
        <v>202</v>
      </c>
      <c r="H708" s="64"/>
      <c r="I708" s="64"/>
      <c r="J708" s="64"/>
      <c r="K708" s="64"/>
      <c r="L708" s="64"/>
      <c r="M708" s="64"/>
      <c r="N708" s="64"/>
      <c r="O708" s="64"/>
      <c r="P708" s="64"/>
      <c r="Q708" s="64"/>
      <c r="R708" s="64"/>
      <c r="S708" s="64"/>
    </row>
    <row r="709" spans="1:19" ht="14.1" customHeight="1">
      <c r="A709" s="23"/>
      <c r="B709" s="66"/>
      <c r="C709" s="66"/>
      <c r="D709" s="67"/>
      <c r="E709" s="68"/>
      <c r="F709" s="67"/>
      <c r="G709" s="67"/>
      <c r="H709" s="68"/>
      <c r="I709" s="67"/>
      <c r="J709" s="67"/>
      <c r="K709" s="63"/>
      <c r="L709" s="67"/>
      <c r="M709" s="68"/>
      <c r="N709" s="67"/>
      <c r="O709" s="67"/>
      <c r="P709" s="67"/>
      <c r="Q709" s="67"/>
      <c r="R709" s="67"/>
      <c r="S709" s="67"/>
    </row>
    <row r="710" spans="1:19" ht="14.1" customHeight="1">
      <c r="A710" s="23"/>
      <c r="B710" s="66"/>
      <c r="C710" s="67"/>
      <c r="D710" s="67"/>
      <c r="E710" s="67"/>
      <c r="F710" s="68"/>
      <c r="G710" s="68"/>
      <c r="H710" s="69"/>
      <c r="I710" s="69" t="s">
        <v>174</v>
      </c>
      <c r="J710" s="63"/>
      <c r="K710" s="70" t="s">
        <v>158</v>
      </c>
      <c r="L710" s="68"/>
      <c r="M710" s="67"/>
      <c r="N710" s="68"/>
      <c r="O710" s="68"/>
      <c r="P710" s="68"/>
      <c r="Q710" s="68"/>
      <c r="R710" s="68"/>
      <c r="S710" s="67"/>
    </row>
    <row r="711" spans="1:19" ht="14.1" customHeight="1">
      <c r="A711" s="23"/>
      <c r="B711" s="66"/>
      <c r="C711" s="67"/>
      <c r="D711" s="67"/>
      <c r="E711" s="67"/>
      <c r="F711" s="68"/>
      <c r="G711" s="68"/>
      <c r="H711" s="68"/>
      <c r="I711" s="68"/>
      <c r="J711" s="68"/>
      <c r="K711" s="63"/>
      <c r="L711" s="68"/>
      <c r="M711" s="68"/>
      <c r="N711" s="68"/>
      <c r="O711" s="68"/>
      <c r="P711" s="68"/>
      <c r="Q711" s="68"/>
      <c r="R711" s="68"/>
      <c r="S711" s="68"/>
    </row>
    <row r="712" spans="1:19" ht="14.1" customHeight="1">
      <c r="A712" s="16" t="s">
        <v>2</v>
      </c>
      <c r="B712" s="140" t="s">
        <v>176</v>
      </c>
      <c r="C712" s="72"/>
      <c r="D712" s="73"/>
      <c r="E712" s="94"/>
      <c r="F712" s="94"/>
      <c r="G712" s="85" t="s">
        <v>177</v>
      </c>
      <c r="H712" s="94"/>
      <c r="I712" s="94"/>
      <c r="J712" s="72"/>
      <c r="K712" s="74"/>
      <c r="L712" s="94"/>
      <c r="M712" s="85"/>
      <c r="N712" s="85" t="s">
        <v>178</v>
      </c>
      <c r="O712" s="94"/>
      <c r="P712" s="94"/>
      <c r="Q712" s="72"/>
      <c r="R712" s="75"/>
      <c r="S712" s="75" t="s">
        <v>73</v>
      </c>
    </row>
    <row r="713" spans="1:19" ht="14.1" customHeight="1" thickBot="1">
      <c r="A713" s="12" t="s">
        <v>39</v>
      </c>
      <c r="B713" s="109" t="s">
        <v>179</v>
      </c>
      <c r="C713" s="77"/>
      <c r="D713" s="78"/>
      <c r="E713" s="12" t="s">
        <v>180</v>
      </c>
      <c r="F713" s="79"/>
      <c r="G713" s="79" t="s">
        <v>181</v>
      </c>
      <c r="H713" s="79"/>
      <c r="I713" s="79" t="s">
        <v>182</v>
      </c>
      <c r="J713" s="77"/>
      <c r="K713" s="79"/>
      <c r="L713" s="79" t="s">
        <v>180</v>
      </c>
      <c r="M713" s="79"/>
      <c r="N713" s="79" t="s">
        <v>181</v>
      </c>
      <c r="O713" s="79"/>
      <c r="P713" s="79" t="s">
        <v>182</v>
      </c>
      <c r="Q713" s="77"/>
      <c r="R713" s="79"/>
      <c r="S713" s="79" t="s">
        <v>183</v>
      </c>
    </row>
    <row r="714" spans="1:19" ht="14.1" customHeight="1">
      <c r="A714" s="6">
        <v>1</v>
      </c>
      <c r="B714" s="80"/>
      <c r="C714" s="18"/>
      <c r="F714" s="19"/>
      <c r="G714" s="19"/>
      <c r="H714" s="19"/>
      <c r="I714" s="19"/>
      <c r="J714" s="18"/>
      <c r="K714" s="74"/>
      <c r="L714" s="18"/>
      <c r="M714" s="19"/>
      <c r="N714" s="19"/>
      <c r="O714" s="19"/>
      <c r="P714" s="19"/>
      <c r="Q714" s="19"/>
      <c r="R714" s="19"/>
      <c r="S714" s="19"/>
    </row>
    <row r="715" spans="1:19" ht="14.1" customHeight="1">
      <c r="A715" s="6">
        <v>2</v>
      </c>
      <c r="B715" s="18" t="s">
        <v>184</v>
      </c>
      <c r="C715" s="18"/>
      <c r="F715" s="20"/>
      <c r="G715" s="20"/>
      <c r="H715" s="20"/>
      <c r="I715" s="20"/>
      <c r="J715" s="21"/>
      <c r="K715" s="27"/>
      <c r="L715" s="21"/>
      <c r="M715" s="20"/>
      <c r="N715" s="20"/>
      <c r="O715" s="20"/>
      <c r="P715" s="20"/>
      <c r="Q715" s="20"/>
      <c r="R715" s="20"/>
      <c r="S715" s="20"/>
    </row>
    <row r="716" spans="1:19" ht="14.1" customHeight="1">
      <c r="A716" s="6">
        <v>3</v>
      </c>
      <c r="B716" s="18" t="s">
        <v>215</v>
      </c>
      <c r="C716" s="18"/>
      <c r="E716" s="20">
        <v>979</v>
      </c>
      <c r="F716" s="20" t="s">
        <v>186</v>
      </c>
      <c r="G716" s="83">
        <v>255</v>
      </c>
      <c r="H716" s="20"/>
      <c r="I716" s="20">
        <v>249645</v>
      </c>
      <c r="J716" s="21"/>
      <c r="K716" s="27"/>
      <c r="L716" s="20">
        <v>979</v>
      </c>
      <c r="M716" s="20" t="s">
        <v>186</v>
      </c>
      <c r="N716" s="83">
        <v>57</v>
      </c>
      <c r="O716" s="20"/>
      <c r="P716" s="20">
        <v>55803</v>
      </c>
      <c r="Q716" s="20"/>
      <c r="R716" s="20"/>
      <c r="S716" s="84"/>
    </row>
    <row r="717" spans="1:19" ht="14.1" customHeight="1">
      <c r="A717" s="6">
        <v>4</v>
      </c>
      <c r="B717" s="18" t="s">
        <v>247</v>
      </c>
      <c r="E717" s="20">
        <v>241</v>
      </c>
      <c r="F717" s="20" t="s">
        <v>186</v>
      </c>
      <c r="G717" s="83">
        <v>255</v>
      </c>
      <c r="I717" s="20">
        <v>61455</v>
      </c>
      <c r="L717" s="20">
        <v>241</v>
      </c>
      <c r="M717" s="20" t="s">
        <v>186</v>
      </c>
      <c r="N717" s="83">
        <v>130</v>
      </c>
      <c r="P717" s="20">
        <v>31330</v>
      </c>
      <c r="S717" s="84"/>
    </row>
    <row r="718" spans="1:19" ht="14.1" customHeight="1">
      <c r="A718" s="6">
        <v>5</v>
      </c>
      <c r="B718" s="18" t="s">
        <v>269</v>
      </c>
      <c r="E718" s="20">
        <v>0</v>
      </c>
      <c r="F718" s="20" t="s">
        <v>186</v>
      </c>
      <c r="G718" s="83">
        <v>255</v>
      </c>
      <c r="I718" s="20">
        <v>0</v>
      </c>
      <c r="L718" s="20">
        <v>0</v>
      </c>
      <c r="M718" s="20" t="s">
        <v>186</v>
      </c>
      <c r="N718" s="83">
        <v>930</v>
      </c>
      <c r="P718" s="20">
        <v>0</v>
      </c>
      <c r="S718" s="84"/>
    </row>
    <row r="719" spans="1:19" ht="14.1" customHeight="1">
      <c r="A719" s="6">
        <v>6</v>
      </c>
      <c r="B719" s="6" t="s">
        <v>270</v>
      </c>
      <c r="C719" s="18"/>
      <c r="E719" s="20">
        <v>973</v>
      </c>
      <c r="F719" s="20" t="s">
        <v>186</v>
      </c>
      <c r="G719" s="83">
        <v>255</v>
      </c>
      <c r="H719" s="20"/>
      <c r="I719" s="20">
        <v>248115</v>
      </c>
      <c r="J719" s="20"/>
      <c r="K719" s="27"/>
      <c r="L719" s="20">
        <v>973</v>
      </c>
      <c r="M719" s="20" t="s">
        <v>186</v>
      </c>
      <c r="N719" s="83">
        <v>57</v>
      </c>
      <c r="O719" s="20"/>
      <c r="P719" s="20">
        <v>55461</v>
      </c>
      <c r="Q719" s="20"/>
      <c r="R719" s="20"/>
      <c r="S719" s="84"/>
    </row>
    <row r="720" spans="1:19" ht="14.1" customHeight="1">
      <c r="A720" s="6">
        <v>7</v>
      </c>
      <c r="B720" s="6" t="s">
        <v>271</v>
      </c>
      <c r="E720" s="20">
        <v>363</v>
      </c>
      <c r="F720" s="20" t="s">
        <v>186</v>
      </c>
      <c r="G720" s="83">
        <v>255</v>
      </c>
      <c r="I720" s="20">
        <v>92565</v>
      </c>
      <c r="L720" s="20">
        <v>363</v>
      </c>
      <c r="M720" s="20" t="s">
        <v>186</v>
      </c>
      <c r="N720" s="83">
        <v>130</v>
      </c>
      <c r="P720" s="20">
        <v>47190</v>
      </c>
      <c r="Q720" s="20"/>
      <c r="R720" s="20"/>
      <c r="S720" s="84"/>
    </row>
    <row r="721" spans="1:19" ht="14.1" customHeight="1">
      <c r="A721" s="6">
        <v>8</v>
      </c>
      <c r="B721" s="6" t="s">
        <v>272</v>
      </c>
      <c r="C721" s="19"/>
      <c r="D721" s="23"/>
      <c r="E721" s="97">
        <v>0</v>
      </c>
      <c r="F721" s="20" t="s">
        <v>186</v>
      </c>
      <c r="G721" s="83">
        <v>255</v>
      </c>
      <c r="H721" s="20"/>
      <c r="I721" s="20">
        <v>0</v>
      </c>
      <c r="J721" s="20"/>
      <c r="K721" s="27"/>
      <c r="L721" s="97">
        <v>0</v>
      </c>
      <c r="M721" s="20" t="s">
        <v>186</v>
      </c>
      <c r="N721" s="83">
        <v>930</v>
      </c>
      <c r="O721" s="20"/>
      <c r="P721" s="20">
        <v>0</v>
      </c>
      <c r="Q721" s="20"/>
      <c r="R721" s="20"/>
      <c r="S721" s="84"/>
    </row>
    <row r="722" spans="1:19" ht="14.1" customHeight="1">
      <c r="A722" s="6">
        <v>9</v>
      </c>
      <c r="B722" s="6" t="s">
        <v>78</v>
      </c>
      <c r="C722" s="19"/>
      <c r="D722" s="23"/>
      <c r="E722" s="20">
        <v>2556</v>
      </c>
      <c r="F722" s="20" t="s">
        <v>186</v>
      </c>
      <c r="G722" s="20"/>
      <c r="H722" s="20"/>
      <c r="I722" s="99">
        <v>651780</v>
      </c>
      <c r="J722" s="20"/>
      <c r="K722" s="27"/>
      <c r="L722" s="20">
        <v>2556</v>
      </c>
      <c r="M722" s="20" t="s">
        <v>186</v>
      </c>
      <c r="N722" s="20"/>
      <c r="O722" s="20"/>
      <c r="P722" s="99">
        <v>189784</v>
      </c>
      <c r="Q722" s="20"/>
      <c r="R722" s="20"/>
      <c r="S722" s="84"/>
    </row>
    <row r="723" spans="1:19" ht="14.1" customHeight="1">
      <c r="A723" s="6">
        <v>10</v>
      </c>
      <c r="I723" s="21"/>
      <c r="P723" s="21"/>
      <c r="Q723" s="20"/>
      <c r="R723" s="20"/>
      <c r="S723" s="156"/>
    </row>
    <row r="724" spans="1:19" ht="14.1" customHeight="1">
      <c r="A724" s="6">
        <v>11</v>
      </c>
      <c r="B724" s="18" t="s">
        <v>273</v>
      </c>
      <c r="C724" s="19"/>
      <c r="D724" s="23"/>
      <c r="E724" s="23"/>
      <c r="F724" s="20"/>
      <c r="G724" s="20"/>
      <c r="H724" s="20"/>
      <c r="I724" s="20"/>
      <c r="J724" s="20"/>
      <c r="K724" s="27"/>
      <c r="L724" s="23"/>
      <c r="M724" s="20"/>
      <c r="N724" s="20"/>
      <c r="O724" s="20"/>
      <c r="P724" s="20"/>
      <c r="Q724" s="20"/>
      <c r="R724" s="20"/>
      <c r="S724" s="156"/>
    </row>
    <row r="725" spans="1:19" ht="14.1" customHeight="1">
      <c r="A725" s="6">
        <v>12</v>
      </c>
      <c r="B725" s="18" t="s">
        <v>221</v>
      </c>
      <c r="C725" s="19"/>
      <c r="D725" s="23"/>
      <c r="E725" s="20">
        <v>526030</v>
      </c>
      <c r="F725" s="20" t="s">
        <v>190</v>
      </c>
      <c r="G725" s="83">
        <v>13.7</v>
      </c>
      <c r="H725" s="20"/>
      <c r="I725" s="20">
        <v>7206611</v>
      </c>
      <c r="J725" s="20"/>
      <c r="K725" s="27"/>
      <c r="L725" s="20">
        <v>526030</v>
      </c>
      <c r="M725" s="20" t="s">
        <v>190</v>
      </c>
      <c r="N725" s="83">
        <v>16.93</v>
      </c>
      <c r="O725" s="20"/>
      <c r="P725" s="20">
        <v>8905687.9000000004</v>
      </c>
      <c r="Q725" s="20"/>
      <c r="R725" s="20"/>
      <c r="S725" s="84"/>
    </row>
    <row r="726" spans="1:19" ht="14.1" customHeight="1">
      <c r="A726" s="6">
        <v>13</v>
      </c>
      <c r="B726" s="18" t="s">
        <v>222</v>
      </c>
      <c r="E726" s="20">
        <v>320890</v>
      </c>
      <c r="F726" s="20" t="s">
        <v>190</v>
      </c>
      <c r="G726" s="83">
        <v>13.7</v>
      </c>
      <c r="I726" s="20">
        <v>4396193</v>
      </c>
      <c r="L726" s="20">
        <v>320890</v>
      </c>
      <c r="M726" s="20" t="s">
        <v>190</v>
      </c>
      <c r="N726" s="83">
        <v>16.93</v>
      </c>
      <c r="P726" s="20">
        <v>5432667.7000000002</v>
      </c>
      <c r="Q726" s="20"/>
      <c r="R726" s="20"/>
      <c r="S726" s="84"/>
    </row>
    <row r="727" spans="1:19" ht="14.1" customHeight="1">
      <c r="A727" s="6">
        <v>14</v>
      </c>
      <c r="B727" s="18" t="s">
        <v>274</v>
      </c>
      <c r="E727" s="20">
        <v>0</v>
      </c>
      <c r="F727" s="20" t="s">
        <v>190</v>
      </c>
      <c r="G727" s="83">
        <v>13.7</v>
      </c>
      <c r="I727" s="20">
        <v>0</v>
      </c>
      <c r="L727" s="20">
        <v>0</v>
      </c>
      <c r="M727" s="20" t="s">
        <v>190</v>
      </c>
      <c r="N727" s="83">
        <v>16.93</v>
      </c>
      <c r="P727" s="20">
        <v>0</v>
      </c>
      <c r="Q727" s="20"/>
      <c r="R727" s="20"/>
      <c r="S727" s="84"/>
    </row>
    <row r="728" spans="1:19" ht="14.1" customHeight="1">
      <c r="A728" s="6">
        <v>15</v>
      </c>
      <c r="B728" s="6" t="s">
        <v>275</v>
      </c>
      <c r="C728" s="19"/>
      <c r="D728" s="23"/>
      <c r="E728" s="20">
        <v>223258</v>
      </c>
      <c r="F728" s="20" t="s">
        <v>190</v>
      </c>
      <c r="G728" s="83">
        <v>21.98</v>
      </c>
      <c r="H728" s="20"/>
      <c r="I728" s="20">
        <v>4907210.84</v>
      </c>
      <c r="J728" s="20"/>
      <c r="K728" s="27"/>
      <c r="L728" s="20">
        <v>223258</v>
      </c>
      <c r="M728" s="20" t="s">
        <v>190</v>
      </c>
      <c r="N728" s="83">
        <v>32.43</v>
      </c>
      <c r="O728" s="20"/>
      <c r="P728" s="20">
        <v>7240256.9399999995</v>
      </c>
      <c r="Q728" s="20"/>
      <c r="R728" s="20"/>
      <c r="S728" s="84"/>
    </row>
    <row r="729" spans="1:19" ht="14.1" customHeight="1">
      <c r="A729" s="6">
        <v>16</v>
      </c>
      <c r="B729" s="6" t="s">
        <v>276</v>
      </c>
      <c r="E729" s="20">
        <v>199656</v>
      </c>
      <c r="F729" s="20" t="s">
        <v>190</v>
      </c>
      <c r="G729" s="83">
        <v>21.98</v>
      </c>
      <c r="I729" s="20">
        <v>4388438.88</v>
      </c>
      <c r="L729" s="20">
        <v>199656</v>
      </c>
      <c r="M729" s="20" t="s">
        <v>190</v>
      </c>
      <c r="N729" s="89">
        <v>32.43</v>
      </c>
      <c r="O729" s="157"/>
      <c r="P729" s="20">
        <v>6474844.0800000001</v>
      </c>
      <c r="Q729" s="20"/>
      <c r="R729" s="20"/>
      <c r="S729" s="84"/>
    </row>
    <row r="730" spans="1:19" ht="14.1" customHeight="1">
      <c r="A730" s="6">
        <v>17</v>
      </c>
      <c r="B730" s="6" t="s">
        <v>277</v>
      </c>
      <c r="E730" s="20">
        <v>0</v>
      </c>
      <c r="F730" s="20" t="s">
        <v>190</v>
      </c>
      <c r="G730" s="83">
        <v>21.98</v>
      </c>
      <c r="I730" s="20">
        <v>0</v>
      </c>
      <c r="L730" s="20">
        <v>0</v>
      </c>
      <c r="M730" s="20" t="s">
        <v>190</v>
      </c>
      <c r="N730" s="83">
        <v>32.43</v>
      </c>
      <c r="P730" s="20">
        <v>0</v>
      </c>
      <c r="Q730" s="20"/>
      <c r="R730" s="20"/>
      <c r="S730" s="84"/>
    </row>
    <row r="731" spans="1:19" ht="14.1" customHeight="1">
      <c r="A731" s="6">
        <v>18</v>
      </c>
      <c r="B731" s="6" t="s">
        <v>278</v>
      </c>
      <c r="E731" s="20">
        <v>623663</v>
      </c>
      <c r="F731" s="20" t="s">
        <v>190</v>
      </c>
      <c r="G731" s="83">
        <v>10.08</v>
      </c>
      <c r="I731" s="20">
        <v>6286523.04</v>
      </c>
      <c r="L731" s="20">
        <v>623663</v>
      </c>
      <c r="M731" s="20" t="s">
        <v>190</v>
      </c>
      <c r="N731" s="83">
        <v>10.6</v>
      </c>
      <c r="P731" s="20">
        <v>6610827.7999999998</v>
      </c>
      <c r="Q731" s="20"/>
      <c r="R731" s="20"/>
      <c r="S731" s="84"/>
    </row>
    <row r="732" spans="1:19" ht="14.1" customHeight="1">
      <c r="A732" s="6">
        <v>19</v>
      </c>
      <c r="B732" s="6" t="s">
        <v>279</v>
      </c>
      <c r="E732" s="20">
        <v>556474</v>
      </c>
      <c r="F732" s="20" t="s">
        <v>190</v>
      </c>
      <c r="G732" s="83">
        <v>10.08</v>
      </c>
      <c r="I732" s="20">
        <v>5609257.9199999999</v>
      </c>
      <c r="L732" s="20">
        <v>556474</v>
      </c>
      <c r="M732" s="20" t="s">
        <v>190</v>
      </c>
      <c r="N732" s="83">
        <v>10.6</v>
      </c>
      <c r="P732" s="20">
        <v>5898624.3999999994</v>
      </c>
      <c r="Q732" s="20"/>
      <c r="R732" s="20"/>
      <c r="S732" s="84"/>
    </row>
    <row r="733" spans="1:19" ht="14.1" customHeight="1">
      <c r="A733" s="6">
        <v>20</v>
      </c>
      <c r="B733" s="6" t="s">
        <v>280</v>
      </c>
      <c r="C733" s="19"/>
      <c r="D733" s="23"/>
      <c r="E733" s="97">
        <v>0</v>
      </c>
      <c r="F733" s="20" t="s">
        <v>190</v>
      </c>
      <c r="G733" s="83">
        <v>10.08</v>
      </c>
      <c r="H733" s="20"/>
      <c r="I733" s="20">
        <v>0</v>
      </c>
      <c r="J733" s="20"/>
      <c r="K733" s="27"/>
      <c r="L733" s="97">
        <v>0</v>
      </c>
      <c r="M733" s="20" t="s">
        <v>190</v>
      </c>
      <c r="N733" s="83">
        <v>10.6</v>
      </c>
      <c r="O733" s="20"/>
      <c r="P733" s="20">
        <v>0</v>
      </c>
      <c r="Q733" s="20"/>
      <c r="R733" s="20"/>
      <c r="S733" s="84"/>
    </row>
    <row r="734" spans="1:19" ht="14.1" customHeight="1">
      <c r="A734" s="6">
        <v>21</v>
      </c>
      <c r="B734" s="6" t="s">
        <v>78</v>
      </c>
      <c r="C734" s="19"/>
      <c r="D734" s="23"/>
      <c r="E734" s="20">
        <v>2449971</v>
      </c>
      <c r="F734" s="20" t="s">
        <v>190</v>
      </c>
      <c r="G734" s="20"/>
      <c r="H734" s="20"/>
      <c r="I734" s="99">
        <v>32794234.68</v>
      </c>
      <c r="J734" s="20"/>
      <c r="K734" s="27"/>
      <c r="L734" s="20">
        <v>2449971</v>
      </c>
      <c r="M734" s="20" t="s">
        <v>190</v>
      </c>
      <c r="N734" s="20"/>
      <c r="O734" s="20"/>
      <c r="P734" s="99">
        <v>40562908.819999993</v>
      </c>
      <c r="Q734" s="20"/>
      <c r="R734" s="20"/>
      <c r="S734" s="84"/>
    </row>
    <row r="735" spans="1:19" ht="14.1" customHeight="1">
      <c r="A735" s="6">
        <v>22</v>
      </c>
      <c r="C735" s="19"/>
      <c r="D735" s="23"/>
      <c r="E735" s="111"/>
      <c r="F735" s="20"/>
      <c r="G735" s="83"/>
      <c r="H735" s="20"/>
      <c r="I735" s="20"/>
      <c r="J735" s="20"/>
      <c r="K735" s="27"/>
      <c r="L735" s="111"/>
      <c r="M735" s="20"/>
      <c r="N735" s="83"/>
      <c r="O735" s="20"/>
      <c r="P735" s="20"/>
      <c r="Q735" s="20"/>
      <c r="R735" s="20"/>
      <c r="S735" s="112"/>
    </row>
    <row r="736" spans="1:19" ht="14.1" customHeight="1">
      <c r="A736" s="6">
        <v>23</v>
      </c>
      <c r="B736" s="18" t="s">
        <v>281</v>
      </c>
      <c r="C736" s="19"/>
      <c r="D736" s="23"/>
      <c r="E736" s="23"/>
      <c r="F736" s="20"/>
      <c r="G736" s="20"/>
      <c r="H736" s="20"/>
      <c r="I736" s="20"/>
      <c r="J736" s="20"/>
      <c r="K736" s="27"/>
      <c r="L736" s="23"/>
      <c r="M736" s="20"/>
      <c r="N736" s="20"/>
      <c r="O736" s="20"/>
      <c r="P736" s="20"/>
      <c r="Q736" s="20"/>
      <c r="R736" s="20"/>
      <c r="S736" s="112"/>
    </row>
    <row r="737" spans="1:19" ht="14.1" customHeight="1">
      <c r="A737" s="6">
        <v>24</v>
      </c>
      <c r="B737" s="18" t="s">
        <v>221</v>
      </c>
      <c r="C737" s="19"/>
      <c r="D737" s="23"/>
      <c r="E737" s="20">
        <v>1230052</v>
      </c>
      <c r="F737" s="20" t="s">
        <v>217</v>
      </c>
      <c r="G737" s="83">
        <v>7.25</v>
      </c>
      <c r="H737" s="20"/>
      <c r="I737" s="20">
        <v>8917877</v>
      </c>
      <c r="J737" s="20"/>
      <c r="K737" s="27"/>
      <c r="L737" s="20">
        <v>1230052</v>
      </c>
      <c r="M737" s="20" t="s">
        <v>217</v>
      </c>
      <c r="N737" s="83">
        <v>8.94</v>
      </c>
      <c r="O737" s="20"/>
      <c r="P737" s="20">
        <v>10996664.879999999</v>
      </c>
      <c r="Q737" s="20"/>
      <c r="R737" s="20"/>
      <c r="S737" s="84"/>
    </row>
    <row r="738" spans="1:19" ht="14.1" customHeight="1">
      <c r="A738" s="6">
        <v>25</v>
      </c>
      <c r="B738" s="18" t="s">
        <v>222</v>
      </c>
      <c r="E738" s="20">
        <v>676585</v>
      </c>
      <c r="F738" s="20" t="s">
        <v>217</v>
      </c>
      <c r="G738" s="83">
        <v>7.25</v>
      </c>
      <c r="I738" s="20">
        <v>4905241.25</v>
      </c>
      <c r="L738" s="20">
        <v>676585</v>
      </c>
      <c r="M738" s="20" t="s">
        <v>217</v>
      </c>
      <c r="N738" s="83">
        <v>8.94</v>
      </c>
      <c r="P738" s="20">
        <v>6048669.8999999994</v>
      </c>
      <c r="Q738" s="20"/>
      <c r="R738" s="20"/>
      <c r="S738" s="84"/>
    </row>
    <row r="739" spans="1:19" ht="14.1" customHeight="1">
      <c r="A739" s="6">
        <v>26</v>
      </c>
      <c r="B739" s="18" t="s">
        <v>274</v>
      </c>
      <c r="E739" s="20">
        <v>0</v>
      </c>
      <c r="F739" s="20" t="s">
        <v>217</v>
      </c>
      <c r="G739" s="83">
        <v>7.25</v>
      </c>
      <c r="I739" s="20">
        <v>0</v>
      </c>
      <c r="L739" s="20">
        <v>0</v>
      </c>
      <c r="M739" s="20" t="s">
        <v>217</v>
      </c>
      <c r="N739" s="83">
        <v>8.94</v>
      </c>
      <c r="P739" s="20">
        <v>0</v>
      </c>
      <c r="Q739" s="20"/>
      <c r="R739" s="20"/>
      <c r="S739" s="84"/>
    </row>
    <row r="740" spans="1:19" ht="14.1" customHeight="1">
      <c r="A740" s="6">
        <v>27</v>
      </c>
      <c r="B740" s="6" t="s">
        <v>282</v>
      </c>
      <c r="C740" s="19"/>
      <c r="D740" s="23"/>
      <c r="E740" s="20">
        <v>1580010</v>
      </c>
      <c r="F740" s="20" t="s">
        <v>217</v>
      </c>
      <c r="G740" s="83">
        <v>2.36</v>
      </c>
      <c r="H740" s="20"/>
      <c r="I740" s="20">
        <v>3728823.6</v>
      </c>
      <c r="J740" s="20"/>
      <c r="K740" s="27"/>
      <c r="L740" s="20">
        <v>1580010</v>
      </c>
      <c r="M740" s="20" t="s">
        <v>217</v>
      </c>
      <c r="N740" s="83">
        <v>3.1</v>
      </c>
      <c r="O740" s="20"/>
      <c r="P740" s="20">
        <v>4898031</v>
      </c>
      <c r="Q740" s="20"/>
      <c r="R740" s="20"/>
      <c r="S740" s="84"/>
    </row>
    <row r="741" spans="1:19" ht="14.1" customHeight="1">
      <c r="A741" s="6">
        <v>28</v>
      </c>
      <c r="B741" s="6" t="s">
        <v>283</v>
      </c>
      <c r="E741" s="20">
        <v>1415207</v>
      </c>
      <c r="F741" s="20" t="s">
        <v>217</v>
      </c>
      <c r="G741" s="83">
        <v>2.36</v>
      </c>
      <c r="I741" s="20">
        <v>3339888.52</v>
      </c>
      <c r="L741" s="20">
        <v>1415207</v>
      </c>
      <c r="M741" s="20" t="s">
        <v>217</v>
      </c>
      <c r="N741" s="83">
        <v>3.1</v>
      </c>
      <c r="P741" s="20">
        <v>4387141.7</v>
      </c>
      <c r="Q741" s="20"/>
      <c r="R741" s="20"/>
      <c r="S741" s="84"/>
    </row>
    <row r="742" spans="1:19" ht="14.1" customHeight="1">
      <c r="A742" s="6">
        <v>29</v>
      </c>
      <c r="B742" s="6" t="s">
        <v>284</v>
      </c>
      <c r="E742" s="20">
        <v>0</v>
      </c>
      <c r="F742" s="20" t="s">
        <v>217</v>
      </c>
      <c r="G742" s="83">
        <v>2.36</v>
      </c>
      <c r="I742" s="20">
        <v>0</v>
      </c>
      <c r="L742" s="20">
        <v>0</v>
      </c>
      <c r="M742" s="20" t="s">
        <v>217</v>
      </c>
      <c r="N742" s="83">
        <v>3.1</v>
      </c>
      <c r="P742" s="20">
        <v>0</v>
      </c>
      <c r="Q742" s="20"/>
      <c r="R742" s="20"/>
      <c r="S742" s="84"/>
    </row>
    <row r="743" spans="1:19" ht="14.1" customHeight="1">
      <c r="A743" s="6">
        <v>30</v>
      </c>
      <c r="B743" s="6" t="s">
        <v>285</v>
      </c>
      <c r="E743" s="20">
        <v>1522381</v>
      </c>
      <c r="F743" s="20" t="s">
        <v>243</v>
      </c>
      <c r="G743" s="83">
        <v>5.08</v>
      </c>
      <c r="I743" s="20">
        <v>7733695.4800000004</v>
      </c>
      <c r="L743" s="20">
        <v>1522381</v>
      </c>
      <c r="M743" s="20" t="s">
        <v>243</v>
      </c>
      <c r="N743" s="83">
        <v>5.84</v>
      </c>
      <c r="P743" s="20">
        <v>8890705.0399999991</v>
      </c>
      <c r="S743" s="84"/>
    </row>
    <row r="744" spans="1:19" ht="14.1" customHeight="1">
      <c r="A744" s="6">
        <v>31</v>
      </c>
      <c r="B744" s="6" t="s">
        <v>286</v>
      </c>
      <c r="E744" s="20">
        <v>1372091</v>
      </c>
      <c r="F744" s="20" t="s">
        <v>243</v>
      </c>
      <c r="G744" s="83">
        <v>5.08</v>
      </c>
      <c r="I744" s="20">
        <v>6970222.2800000003</v>
      </c>
      <c r="L744" s="20">
        <v>1372091</v>
      </c>
      <c r="M744" s="20" t="s">
        <v>243</v>
      </c>
      <c r="N744" s="83">
        <v>5.84</v>
      </c>
      <c r="P744" s="20">
        <v>8013011.4399999995</v>
      </c>
      <c r="S744" s="84"/>
    </row>
    <row r="745" spans="1:19" ht="14.1" customHeight="1">
      <c r="A745" s="6">
        <v>32</v>
      </c>
      <c r="B745" s="6" t="s">
        <v>287</v>
      </c>
      <c r="C745" s="19"/>
      <c r="D745" s="23"/>
      <c r="E745" s="97">
        <v>0</v>
      </c>
      <c r="F745" s="20" t="s">
        <v>243</v>
      </c>
      <c r="G745" s="83">
        <v>5.08</v>
      </c>
      <c r="H745" s="20"/>
      <c r="I745" s="20">
        <v>0</v>
      </c>
      <c r="J745" s="20"/>
      <c r="K745" s="27"/>
      <c r="L745" s="97">
        <v>0</v>
      </c>
      <c r="M745" s="20" t="s">
        <v>243</v>
      </c>
      <c r="N745" s="83">
        <v>5.84</v>
      </c>
      <c r="O745" s="20"/>
      <c r="P745" s="20">
        <v>0</v>
      </c>
      <c r="S745" s="84"/>
    </row>
    <row r="746" spans="1:19" ht="14.1" customHeight="1">
      <c r="A746" s="6">
        <v>33</v>
      </c>
      <c r="B746" s="6" t="s">
        <v>78</v>
      </c>
      <c r="C746" s="19"/>
      <c r="D746" s="23"/>
      <c r="E746" s="20">
        <v>4901854</v>
      </c>
      <c r="F746" s="20" t="s">
        <v>217</v>
      </c>
      <c r="G746" s="20"/>
      <c r="H746" s="20"/>
      <c r="I746" s="99">
        <v>35595748.130000003</v>
      </c>
      <c r="J746" s="20"/>
      <c r="K746" s="27"/>
      <c r="L746" s="20">
        <v>4901854</v>
      </c>
      <c r="M746" s="20" t="s">
        <v>217</v>
      </c>
      <c r="N746" s="20"/>
      <c r="O746" s="20"/>
      <c r="P746" s="99">
        <v>43234223.959999993</v>
      </c>
      <c r="S746" s="84"/>
    </row>
    <row r="747" spans="1:19" ht="14.1" customHeight="1">
      <c r="A747" s="6">
        <v>34</v>
      </c>
      <c r="N747" s="158"/>
      <c r="O747" s="20"/>
      <c r="P747" s="20"/>
      <c r="Q747" s="20"/>
      <c r="R747" s="20"/>
      <c r="S747" s="20"/>
    </row>
    <row r="748" spans="1:19" ht="14.1" customHeight="1">
      <c r="A748" s="6">
        <v>35</v>
      </c>
      <c r="B748" s="184" t="s">
        <v>288</v>
      </c>
      <c r="C748" s="184"/>
      <c r="D748" s="184"/>
      <c r="E748" s="184"/>
      <c r="F748" s="184"/>
      <c r="G748" s="184"/>
      <c r="H748" s="184"/>
      <c r="I748" s="184"/>
      <c r="J748" s="184"/>
      <c r="K748" s="184"/>
      <c r="L748" s="184"/>
      <c r="M748" s="184"/>
      <c r="N748" s="20"/>
      <c r="O748" s="20"/>
      <c r="P748" s="20"/>
      <c r="Q748" s="20"/>
      <c r="R748" s="20"/>
      <c r="S748" s="20"/>
    </row>
    <row r="749" spans="1:19" ht="14.1" customHeight="1" thickBot="1">
      <c r="A749" s="5">
        <v>36</v>
      </c>
      <c r="B749" s="5"/>
      <c r="C749" s="5"/>
      <c r="D749" s="5"/>
      <c r="E749" s="5"/>
      <c r="F749" s="5"/>
      <c r="G749" s="5"/>
      <c r="H749" s="5"/>
      <c r="I749" s="5"/>
      <c r="J749" s="5"/>
      <c r="K749" s="12"/>
      <c r="L749" s="5"/>
      <c r="M749" s="5"/>
      <c r="N749" s="5"/>
      <c r="O749" s="5"/>
      <c r="P749" s="5"/>
      <c r="Q749" s="5"/>
      <c r="R749" s="5"/>
      <c r="S749" s="145" t="s">
        <v>289</v>
      </c>
    </row>
    <row r="750" spans="1:19" ht="14.1" customHeight="1">
      <c r="A750" s="6" t="s">
        <v>63</v>
      </c>
      <c r="Q750" s="6" t="s">
        <v>172</v>
      </c>
    </row>
    <row r="751" spans="1:19" ht="14.1" customHeight="1" thickBot="1">
      <c r="A751" s="5" t="s">
        <v>134</v>
      </c>
      <c r="B751" s="5"/>
      <c r="C751" s="5"/>
      <c r="D751" s="5"/>
      <c r="E751" s="5"/>
      <c r="F751" s="5"/>
      <c r="G751" s="5"/>
      <c r="H751" s="5" t="s">
        <v>135</v>
      </c>
      <c r="I751" s="5"/>
      <c r="J751" s="5"/>
      <c r="K751" s="12"/>
      <c r="L751" s="5"/>
      <c r="M751" s="5"/>
      <c r="N751" s="5"/>
      <c r="O751" s="5"/>
      <c r="P751" s="5"/>
      <c r="Q751" s="5"/>
      <c r="R751" s="5"/>
      <c r="S751" s="5" t="s">
        <v>290</v>
      </c>
    </row>
    <row r="752" spans="1:19" ht="14.1" customHeight="1">
      <c r="A752" s="6" t="s">
        <v>12</v>
      </c>
      <c r="E752" s="6" t="s">
        <v>13</v>
      </c>
      <c r="G752" s="6" t="s">
        <v>137</v>
      </c>
      <c r="K752" s="60"/>
      <c r="L752" s="7"/>
      <c r="N752" s="7"/>
      <c r="O752" s="7"/>
      <c r="P752" s="7" t="s">
        <v>15</v>
      </c>
      <c r="S752" s="8"/>
    </row>
    <row r="753" spans="1:19" ht="14.1" customHeight="1">
      <c r="G753" s="6" t="s">
        <v>138</v>
      </c>
      <c r="L753" s="10"/>
      <c r="O753" s="9"/>
      <c r="P753" s="9" t="s">
        <v>17</v>
      </c>
      <c r="Q753" s="10" t="s">
        <v>139</v>
      </c>
      <c r="S753" s="11"/>
    </row>
    <row r="754" spans="1:19" ht="14.1" customHeight="1">
      <c r="A754" s="6" t="s">
        <v>19</v>
      </c>
      <c r="G754" s="6" t="s">
        <v>140</v>
      </c>
      <c r="L754" s="10"/>
      <c r="M754" s="9"/>
      <c r="P754" s="9" t="s">
        <v>202</v>
      </c>
      <c r="Q754" s="10" t="s">
        <v>20</v>
      </c>
      <c r="S754" s="11"/>
    </row>
    <row r="755" spans="1:19" ht="14.1" customHeight="1">
      <c r="G755" s="6" t="s">
        <v>141</v>
      </c>
      <c r="L755" s="10"/>
      <c r="M755" s="9"/>
      <c r="P755" s="9" t="s">
        <v>202</v>
      </c>
      <c r="Q755" s="10" t="s">
        <v>21</v>
      </c>
      <c r="S755" s="11"/>
    </row>
    <row r="756" spans="1:19" ht="14.1" customHeight="1">
      <c r="A756" s="23" t="s">
        <v>22</v>
      </c>
      <c r="B756" s="23"/>
      <c r="C756" s="23"/>
      <c r="D756" s="23"/>
      <c r="E756" s="23"/>
      <c r="F756" s="23"/>
      <c r="G756" s="6" t="s">
        <v>142</v>
      </c>
      <c r="H756" s="23"/>
      <c r="I756" s="16"/>
      <c r="J756" s="23"/>
      <c r="K756" s="16"/>
      <c r="L756" s="23"/>
      <c r="M756" s="23"/>
      <c r="N756" s="23"/>
      <c r="O756" s="23"/>
      <c r="P756" s="23"/>
      <c r="Q756" s="23" t="s">
        <v>143</v>
      </c>
      <c r="R756" s="23"/>
      <c r="S756" s="23"/>
    </row>
    <row r="757" spans="1:19" ht="14.1" customHeight="1">
      <c r="C757" s="61"/>
      <c r="D757" s="61"/>
      <c r="E757" s="61"/>
      <c r="F757" s="61"/>
      <c r="G757" s="6" t="s">
        <v>144</v>
      </c>
      <c r="H757" s="61"/>
      <c r="I757" s="61"/>
      <c r="J757" s="61"/>
      <c r="K757" s="61"/>
      <c r="L757" s="61"/>
      <c r="M757" s="61"/>
      <c r="N757" s="61"/>
      <c r="O757" s="61"/>
      <c r="P757" s="61"/>
      <c r="Q757" s="61"/>
      <c r="R757" s="61"/>
      <c r="S757" s="61"/>
    </row>
    <row r="758" spans="1:19" ht="14.1" customHeight="1" thickBot="1">
      <c r="A758" s="5"/>
      <c r="B758" s="12"/>
      <c r="C758" s="12"/>
      <c r="D758" s="64"/>
      <c r="E758" s="64"/>
      <c r="F758" s="64"/>
      <c r="G758" s="5" t="s">
        <v>202</v>
      </c>
      <c r="H758" s="64"/>
      <c r="I758" s="64"/>
      <c r="J758" s="64"/>
      <c r="K758" s="64"/>
      <c r="L758" s="64"/>
      <c r="M758" s="64"/>
      <c r="N758" s="64"/>
      <c r="O758" s="64"/>
      <c r="P758" s="64"/>
      <c r="Q758" s="64"/>
      <c r="R758" s="64"/>
      <c r="S758" s="64"/>
    </row>
    <row r="759" spans="1:19" ht="14.1" customHeight="1">
      <c r="A759" s="23"/>
      <c r="B759" s="66"/>
      <c r="C759" s="66"/>
      <c r="D759" s="67"/>
      <c r="E759" s="68"/>
      <c r="F759" s="67"/>
      <c r="G759" s="67"/>
      <c r="H759" s="68"/>
      <c r="I759" s="67"/>
      <c r="J759" s="67"/>
      <c r="K759" s="63"/>
      <c r="L759" s="67"/>
      <c r="M759" s="68"/>
      <c r="N759" s="67"/>
      <c r="O759" s="67"/>
      <c r="P759" s="67"/>
      <c r="Q759" s="67"/>
      <c r="R759" s="67"/>
      <c r="S759" s="67"/>
    </row>
    <row r="760" spans="1:19" ht="14.1" customHeight="1">
      <c r="A760" s="23"/>
      <c r="B760" s="66"/>
      <c r="C760" s="67"/>
      <c r="D760" s="67"/>
      <c r="E760" s="67"/>
      <c r="F760" s="68"/>
      <c r="G760" s="68"/>
      <c r="H760" s="69"/>
      <c r="I760" s="69" t="s">
        <v>174</v>
      </c>
      <c r="J760" s="63"/>
      <c r="K760" s="70" t="s">
        <v>158</v>
      </c>
      <c r="L760" s="68"/>
      <c r="M760" s="67"/>
      <c r="N760" s="68"/>
      <c r="O760" s="68"/>
      <c r="P760" s="68"/>
      <c r="Q760" s="68"/>
      <c r="R760" s="68"/>
      <c r="S760" s="67"/>
    </row>
    <row r="761" spans="1:19" ht="14.1" customHeight="1">
      <c r="A761" s="23"/>
      <c r="B761" s="66"/>
      <c r="C761" s="67"/>
      <c r="D761" s="67"/>
      <c r="E761" s="67"/>
      <c r="F761" s="68"/>
      <c r="G761" s="68"/>
      <c r="H761" s="68"/>
      <c r="I761" s="68"/>
      <c r="J761" s="68"/>
      <c r="K761" s="63"/>
      <c r="L761" s="68"/>
      <c r="M761" s="68"/>
      <c r="N761" s="68"/>
      <c r="O761" s="68"/>
      <c r="P761" s="68"/>
      <c r="Q761" s="68"/>
      <c r="R761" s="68"/>
      <c r="S761" s="68"/>
    </row>
    <row r="762" spans="1:19" ht="14.1" customHeight="1">
      <c r="A762" s="16" t="s">
        <v>2</v>
      </c>
      <c r="B762" s="140" t="s">
        <v>176</v>
      </c>
      <c r="C762" s="72"/>
      <c r="D762" s="73"/>
      <c r="E762" s="94"/>
      <c r="F762" s="94"/>
      <c r="G762" s="85" t="s">
        <v>177</v>
      </c>
      <c r="H762" s="94"/>
      <c r="I762" s="94"/>
      <c r="J762" s="72"/>
      <c r="K762" s="74"/>
      <c r="L762" s="94"/>
      <c r="M762" s="85"/>
      <c r="N762" s="85" t="s">
        <v>178</v>
      </c>
      <c r="O762" s="94"/>
      <c r="P762" s="94"/>
      <c r="Q762" s="72"/>
      <c r="R762" s="75"/>
      <c r="S762" s="75" t="s">
        <v>73</v>
      </c>
    </row>
    <row r="763" spans="1:19" ht="14.1" customHeight="1" thickBot="1">
      <c r="A763" s="12" t="s">
        <v>39</v>
      </c>
      <c r="B763" s="109" t="s">
        <v>179</v>
      </c>
      <c r="C763" s="77"/>
      <c r="D763" s="78"/>
      <c r="E763" s="12" t="s">
        <v>180</v>
      </c>
      <c r="F763" s="79"/>
      <c r="G763" s="79" t="s">
        <v>181</v>
      </c>
      <c r="H763" s="79"/>
      <c r="I763" s="79" t="s">
        <v>182</v>
      </c>
      <c r="J763" s="79"/>
      <c r="K763" s="79"/>
      <c r="L763" s="79" t="s">
        <v>180</v>
      </c>
      <c r="M763" s="79"/>
      <c r="N763" s="79" t="s">
        <v>181</v>
      </c>
      <c r="O763" s="79"/>
      <c r="P763" s="79" t="s">
        <v>182</v>
      </c>
      <c r="Q763" s="77"/>
      <c r="R763" s="79"/>
      <c r="S763" s="79" t="s">
        <v>183</v>
      </c>
    </row>
    <row r="764" spans="1:19" ht="14.1" customHeight="1">
      <c r="A764" s="6">
        <v>1</v>
      </c>
      <c r="B764" s="186" t="s">
        <v>291</v>
      </c>
      <c r="C764" s="186"/>
      <c r="D764" s="186"/>
      <c r="F764" s="19"/>
      <c r="G764" s="19"/>
      <c r="H764" s="19"/>
      <c r="I764" s="19"/>
      <c r="J764" s="18"/>
      <c r="K764" s="74"/>
      <c r="L764" s="18"/>
      <c r="M764" s="19"/>
      <c r="N764" s="19"/>
      <c r="O764" s="19"/>
      <c r="P764" s="19"/>
      <c r="Q764" s="19"/>
      <c r="R764" s="19"/>
      <c r="S764" s="19"/>
    </row>
    <row r="765" spans="1:19" ht="14.1" customHeight="1">
      <c r="A765" s="6">
        <v>2</v>
      </c>
      <c r="B765" s="18"/>
      <c r="C765" s="18"/>
      <c r="F765" s="20"/>
      <c r="G765" s="20"/>
      <c r="H765" s="20"/>
      <c r="I765" s="20"/>
      <c r="J765" s="21"/>
      <c r="K765" s="27"/>
      <c r="L765" s="21"/>
      <c r="M765" s="20"/>
      <c r="N765" s="20"/>
      <c r="O765" s="20"/>
      <c r="P765" s="20"/>
      <c r="Q765" s="20"/>
      <c r="R765" s="20"/>
      <c r="S765" s="20"/>
    </row>
    <row r="766" spans="1:19" ht="14.1" customHeight="1">
      <c r="A766" s="6">
        <v>3</v>
      </c>
      <c r="B766" s="18" t="s">
        <v>292</v>
      </c>
      <c r="C766" s="18"/>
      <c r="F766" s="20"/>
      <c r="G766" s="20"/>
      <c r="H766" s="20"/>
      <c r="I766" s="83"/>
      <c r="J766" s="21"/>
      <c r="K766" s="27"/>
      <c r="M766" s="20"/>
      <c r="N766" s="20"/>
      <c r="O766" s="20"/>
      <c r="P766" s="83"/>
    </row>
    <row r="767" spans="1:19" ht="14.1" customHeight="1">
      <c r="A767" s="6">
        <v>4</v>
      </c>
      <c r="B767" s="18" t="s">
        <v>215</v>
      </c>
      <c r="C767" s="18"/>
      <c r="E767" s="6">
        <v>18993</v>
      </c>
      <c r="F767" s="20" t="s">
        <v>293</v>
      </c>
      <c r="G767" s="83">
        <v>2</v>
      </c>
      <c r="H767" s="20"/>
      <c r="I767" s="159">
        <v>37986</v>
      </c>
      <c r="J767" s="21"/>
      <c r="K767" s="27"/>
      <c r="L767" s="6">
        <v>18993</v>
      </c>
      <c r="M767" s="20" t="s">
        <v>293</v>
      </c>
      <c r="N767" s="83">
        <v>2</v>
      </c>
      <c r="O767" s="20"/>
      <c r="P767" s="159">
        <v>37986</v>
      </c>
      <c r="S767" s="84"/>
    </row>
    <row r="768" spans="1:19" ht="14.1" customHeight="1">
      <c r="A768" s="6">
        <v>5</v>
      </c>
      <c r="B768" s="18" t="s">
        <v>247</v>
      </c>
      <c r="E768" s="6">
        <v>9688</v>
      </c>
      <c r="F768" s="20" t="s">
        <v>293</v>
      </c>
      <c r="G768" s="83">
        <v>2</v>
      </c>
      <c r="I768" s="159">
        <v>19376</v>
      </c>
      <c r="L768" s="6">
        <v>9688</v>
      </c>
      <c r="M768" s="20" t="s">
        <v>293</v>
      </c>
      <c r="N768" s="83">
        <v>2</v>
      </c>
      <c r="O768" s="20"/>
      <c r="P768" s="159">
        <v>19376</v>
      </c>
      <c r="S768" s="84"/>
    </row>
    <row r="769" spans="1:19" ht="14.1" customHeight="1">
      <c r="A769" s="6">
        <v>6</v>
      </c>
      <c r="B769" s="18" t="s">
        <v>269</v>
      </c>
      <c r="E769" s="6">
        <v>0</v>
      </c>
      <c r="F769" s="20" t="s">
        <v>293</v>
      </c>
      <c r="G769" s="83">
        <v>2</v>
      </c>
      <c r="I769" s="159">
        <v>0</v>
      </c>
      <c r="L769" s="6">
        <v>0</v>
      </c>
      <c r="M769" s="20" t="s">
        <v>293</v>
      </c>
      <c r="N769" s="83">
        <v>2</v>
      </c>
      <c r="O769" s="20"/>
      <c r="P769" s="159">
        <v>0</v>
      </c>
      <c r="S769" s="84"/>
    </row>
    <row r="770" spans="1:19" ht="14.1" customHeight="1">
      <c r="A770" s="6">
        <v>7</v>
      </c>
      <c r="B770" s="6" t="s">
        <v>270</v>
      </c>
      <c r="E770" s="6">
        <v>18415</v>
      </c>
      <c r="F770" s="20" t="s">
        <v>293</v>
      </c>
      <c r="G770" s="83">
        <v>2</v>
      </c>
      <c r="I770" s="159">
        <v>36830</v>
      </c>
      <c r="L770" s="6">
        <v>18415</v>
      </c>
      <c r="M770" s="20" t="s">
        <v>293</v>
      </c>
      <c r="N770" s="83">
        <v>2</v>
      </c>
      <c r="O770" s="20"/>
      <c r="P770" s="159">
        <v>36830</v>
      </c>
      <c r="S770" s="84"/>
    </row>
    <row r="771" spans="1:19" ht="14.1" customHeight="1">
      <c r="A771" s="6">
        <v>8</v>
      </c>
      <c r="B771" s="6" t="s">
        <v>271</v>
      </c>
      <c r="E771" s="6">
        <v>24947</v>
      </c>
      <c r="F771" s="20" t="s">
        <v>293</v>
      </c>
      <c r="G771" s="83">
        <v>2</v>
      </c>
      <c r="I771" s="159">
        <v>49894</v>
      </c>
      <c r="L771" s="6">
        <v>24947</v>
      </c>
      <c r="M771" s="20" t="s">
        <v>293</v>
      </c>
      <c r="N771" s="83">
        <v>2</v>
      </c>
      <c r="O771" s="20"/>
      <c r="P771" s="159">
        <v>49894</v>
      </c>
      <c r="S771" s="84"/>
    </row>
    <row r="772" spans="1:19" ht="14.1" customHeight="1">
      <c r="A772" s="6">
        <v>9</v>
      </c>
      <c r="B772" s="6" t="s">
        <v>272</v>
      </c>
      <c r="E772" s="146">
        <v>0</v>
      </c>
      <c r="F772" s="20" t="s">
        <v>293</v>
      </c>
      <c r="G772" s="83">
        <v>2</v>
      </c>
      <c r="H772" s="20"/>
      <c r="I772" s="159">
        <v>0</v>
      </c>
      <c r="J772" s="20"/>
      <c r="K772" s="27"/>
      <c r="L772" s="146">
        <v>0</v>
      </c>
      <c r="M772" s="20" t="s">
        <v>293</v>
      </c>
      <c r="N772" s="83">
        <v>2</v>
      </c>
      <c r="O772" s="20"/>
      <c r="P772" s="159">
        <v>0</v>
      </c>
      <c r="S772" s="84"/>
    </row>
    <row r="773" spans="1:19" ht="14.1" customHeight="1">
      <c r="A773" s="6">
        <v>10</v>
      </c>
      <c r="B773" s="6" t="s">
        <v>78</v>
      </c>
      <c r="E773" s="23">
        <v>72043</v>
      </c>
      <c r="F773" s="20" t="s">
        <v>293</v>
      </c>
      <c r="G773" s="20"/>
      <c r="H773" s="20"/>
      <c r="I773" s="160">
        <v>144086</v>
      </c>
      <c r="J773" s="20"/>
      <c r="K773" s="27"/>
      <c r="L773" s="23">
        <v>72043</v>
      </c>
      <c r="M773" s="20" t="s">
        <v>293</v>
      </c>
      <c r="N773" s="20"/>
      <c r="O773" s="20"/>
      <c r="P773" s="160">
        <v>144086</v>
      </c>
      <c r="S773" s="84"/>
    </row>
    <row r="774" spans="1:19" ht="14.1" customHeight="1">
      <c r="A774" s="6">
        <v>11</v>
      </c>
      <c r="I774" s="161"/>
      <c r="N774" s="20"/>
      <c r="O774" s="20"/>
      <c r="P774" s="161"/>
      <c r="S774" s="84"/>
    </row>
    <row r="775" spans="1:19" ht="14.1" customHeight="1">
      <c r="A775" s="6">
        <v>12</v>
      </c>
      <c r="B775" s="18" t="s">
        <v>294</v>
      </c>
      <c r="I775" s="161"/>
      <c r="P775" s="161"/>
      <c r="S775" s="23"/>
    </row>
    <row r="776" spans="1:19" ht="14.1" customHeight="1">
      <c r="A776" s="6">
        <v>13</v>
      </c>
      <c r="B776" s="18" t="s">
        <v>215</v>
      </c>
      <c r="C776" s="19"/>
      <c r="D776" s="23"/>
      <c r="E776" s="6">
        <v>38345</v>
      </c>
      <c r="F776" s="20" t="s">
        <v>293</v>
      </c>
      <c r="G776" s="83">
        <v>-1</v>
      </c>
      <c r="H776" s="20"/>
      <c r="I776" s="159">
        <v>-38345</v>
      </c>
      <c r="J776" s="21"/>
      <c r="K776" s="27"/>
      <c r="L776" s="6">
        <v>38345</v>
      </c>
      <c r="M776" s="20" t="s">
        <v>293</v>
      </c>
      <c r="N776" s="83">
        <v>-1</v>
      </c>
      <c r="P776" s="159">
        <v>-38345</v>
      </c>
      <c r="S776" s="84"/>
    </row>
    <row r="777" spans="1:19" ht="14.1" customHeight="1">
      <c r="A777" s="6">
        <v>14</v>
      </c>
      <c r="B777" s="18" t="s">
        <v>247</v>
      </c>
      <c r="C777" s="19"/>
      <c r="D777" s="23"/>
      <c r="E777" s="6">
        <v>14363</v>
      </c>
      <c r="F777" s="20" t="s">
        <v>293</v>
      </c>
      <c r="G777" s="83">
        <v>-1</v>
      </c>
      <c r="I777" s="159">
        <v>-14363</v>
      </c>
      <c r="L777" s="6">
        <v>14363</v>
      </c>
      <c r="M777" s="20" t="s">
        <v>293</v>
      </c>
      <c r="N777" s="83">
        <v>-1</v>
      </c>
      <c r="P777" s="159">
        <v>-14363</v>
      </c>
      <c r="S777" s="84"/>
    </row>
    <row r="778" spans="1:19" ht="14.1" customHeight="1">
      <c r="A778" s="6">
        <v>15</v>
      </c>
      <c r="B778" s="18" t="s">
        <v>269</v>
      </c>
      <c r="C778" s="18"/>
      <c r="E778" s="6">
        <v>0</v>
      </c>
      <c r="F778" s="20" t="s">
        <v>293</v>
      </c>
      <c r="G778" s="83">
        <v>-1</v>
      </c>
      <c r="H778" s="20"/>
      <c r="I778" s="159">
        <v>0</v>
      </c>
      <c r="J778" s="20"/>
      <c r="K778" s="27"/>
      <c r="L778" s="6">
        <v>0</v>
      </c>
      <c r="M778" s="20" t="s">
        <v>293</v>
      </c>
      <c r="N778" s="83">
        <v>-1</v>
      </c>
      <c r="O778" s="20"/>
      <c r="P778" s="159">
        <v>0</v>
      </c>
      <c r="Q778" s="20"/>
      <c r="R778" s="20"/>
      <c r="S778" s="84"/>
    </row>
    <row r="779" spans="1:19" ht="14.1" customHeight="1">
      <c r="A779" s="6">
        <v>16</v>
      </c>
      <c r="B779" s="6" t="s">
        <v>270</v>
      </c>
      <c r="C779" s="18"/>
      <c r="E779" s="6">
        <v>54623</v>
      </c>
      <c r="F779" s="20" t="s">
        <v>293</v>
      </c>
      <c r="G779" s="83">
        <v>-1</v>
      </c>
      <c r="H779" s="20"/>
      <c r="I779" s="159">
        <v>-54623</v>
      </c>
      <c r="J779" s="21"/>
      <c r="K779" s="27"/>
      <c r="L779" s="6">
        <v>54623</v>
      </c>
      <c r="M779" s="20" t="s">
        <v>293</v>
      </c>
      <c r="N779" s="83">
        <v>-1</v>
      </c>
      <c r="O779" s="20"/>
      <c r="P779" s="159">
        <v>-54623</v>
      </c>
      <c r="Q779" s="20"/>
      <c r="R779" s="20"/>
      <c r="S779" s="84"/>
    </row>
    <row r="780" spans="1:19" ht="14.1" customHeight="1">
      <c r="A780" s="6">
        <v>17</v>
      </c>
      <c r="B780" s="6" t="s">
        <v>271</v>
      </c>
      <c r="C780" s="18"/>
      <c r="E780" s="6">
        <v>9105</v>
      </c>
      <c r="F780" s="20" t="s">
        <v>293</v>
      </c>
      <c r="G780" s="83">
        <v>-1</v>
      </c>
      <c r="I780" s="159">
        <v>-9105</v>
      </c>
      <c r="L780" s="6">
        <v>9105</v>
      </c>
      <c r="M780" s="20" t="s">
        <v>293</v>
      </c>
      <c r="N780" s="83">
        <v>-1</v>
      </c>
      <c r="O780" s="20"/>
      <c r="P780" s="159">
        <v>-9105</v>
      </c>
      <c r="Q780" s="20"/>
      <c r="R780" s="20"/>
      <c r="S780" s="84"/>
    </row>
    <row r="781" spans="1:19" ht="14.1" customHeight="1">
      <c r="A781" s="6">
        <v>18</v>
      </c>
      <c r="B781" s="6" t="s">
        <v>272</v>
      </c>
      <c r="C781" s="19"/>
      <c r="D781" s="23"/>
      <c r="E781" s="146">
        <v>0</v>
      </c>
      <c r="F781" s="20" t="s">
        <v>293</v>
      </c>
      <c r="G781" s="83">
        <v>-1</v>
      </c>
      <c r="H781" s="20"/>
      <c r="I781" s="159">
        <v>0</v>
      </c>
      <c r="J781" s="20"/>
      <c r="K781" s="27"/>
      <c r="L781" s="146">
        <v>0</v>
      </c>
      <c r="M781" s="20" t="s">
        <v>293</v>
      </c>
      <c r="N781" s="83">
        <v>-1</v>
      </c>
      <c r="O781" s="20"/>
      <c r="P781" s="159">
        <v>0</v>
      </c>
      <c r="Q781" s="20"/>
      <c r="R781" s="20"/>
      <c r="S781" s="84"/>
    </row>
    <row r="782" spans="1:19" ht="14.1" customHeight="1">
      <c r="A782" s="6">
        <v>19</v>
      </c>
      <c r="B782" s="6" t="s">
        <v>78</v>
      </c>
      <c r="C782" s="19"/>
      <c r="D782" s="23"/>
      <c r="E782" s="23">
        <v>116436</v>
      </c>
      <c r="F782" s="20" t="s">
        <v>293</v>
      </c>
      <c r="G782" s="20"/>
      <c r="H782" s="20"/>
      <c r="I782" s="160">
        <v>-116436</v>
      </c>
      <c r="J782" s="20"/>
      <c r="K782" s="27"/>
      <c r="L782" s="23">
        <v>116436</v>
      </c>
      <c r="M782" s="20" t="s">
        <v>293</v>
      </c>
      <c r="N782" s="106"/>
      <c r="O782" s="20"/>
      <c r="P782" s="160">
        <v>-116436</v>
      </c>
      <c r="Q782" s="20"/>
      <c r="R782" s="20"/>
      <c r="S782" s="84"/>
    </row>
    <row r="783" spans="1:19" ht="14.1" customHeight="1">
      <c r="A783" s="6">
        <v>20</v>
      </c>
      <c r="I783" s="161"/>
      <c r="N783" s="20"/>
      <c r="O783" s="20"/>
      <c r="P783" s="161"/>
      <c r="Q783" s="20"/>
      <c r="R783" s="20"/>
      <c r="S783" s="84"/>
    </row>
    <row r="784" spans="1:19" ht="14.1" customHeight="1">
      <c r="A784" s="6">
        <v>21</v>
      </c>
      <c r="B784" s="187" t="s">
        <v>295</v>
      </c>
      <c r="C784" s="187"/>
      <c r="D784" s="187"/>
      <c r="E784" s="23"/>
      <c r="F784" s="20"/>
      <c r="G784" s="20"/>
      <c r="H784" s="20"/>
      <c r="I784" s="159"/>
      <c r="J784" s="20"/>
      <c r="K784" s="27"/>
      <c r="L784" s="23"/>
      <c r="P784" s="159"/>
      <c r="S784" s="23"/>
    </row>
    <row r="785" spans="1:19" ht="14.1" customHeight="1">
      <c r="A785" s="6">
        <v>22</v>
      </c>
      <c r="B785" s="18" t="s">
        <v>247</v>
      </c>
      <c r="C785" s="19"/>
      <c r="D785" s="23"/>
      <c r="E785" s="20">
        <v>652905</v>
      </c>
      <c r="F785" s="20" t="s">
        <v>217</v>
      </c>
      <c r="G785" s="83">
        <v>-0.36</v>
      </c>
      <c r="H785" s="20"/>
      <c r="I785" s="159">
        <v>-235045.8</v>
      </c>
      <c r="J785" s="20"/>
      <c r="K785" s="27"/>
      <c r="L785" s="20">
        <v>652905</v>
      </c>
      <c r="M785" s="20" t="s">
        <v>217</v>
      </c>
      <c r="N785" s="83">
        <v>-0.8</v>
      </c>
      <c r="O785" s="20"/>
      <c r="P785" s="159">
        <v>-522324</v>
      </c>
      <c r="Q785" s="20"/>
      <c r="R785" s="20"/>
      <c r="S785" s="84"/>
    </row>
    <row r="786" spans="1:19" ht="14.1" customHeight="1">
      <c r="A786" s="6">
        <v>23</v>
      </c>
      <c r="B786" s="18" t="s">
        <v>296</v>
      </c>
      <c r="C786" s="19"/>
      <c r="D786" s="23"/>
      <c r="E786" s="20">
        <v>0</v>
      </c>
      <c r="F786" s="20" t="s">
        <v>217</v>
      </c>
      <c r="G786" s="83">
        <v>-0.59</v>
      </c>
      <c r="H786" s="20"/>
      <c r="I786" s="159">
        <v>0</v>
      </c>
      <c r="J786" s="20"/>
      <c r="K786" s="27"/>
      <c r="L786" s="20">
        <v>0</v>
      </c>
      <c r="M786" s="20" t="s">
        <v>217</v>
      </c>
      <c r="N786" s="83">
        <v>-1.26</v>
      </c>
      <c r="O786" s="20"/>
      <c r="P786" s="159">
        <v>0</v>
      </c>
      <c r="Q786" s="20"/>
      <c r="R786" s="20"/>
      <c r="S786" s="84"/>
    </row>
    <row r="787" spans="1:19" ht="14.1" customHeight="1">
      <c r="A787" s="6">
        <v>24</v>
      </c>
      <c r="B787" s="6" t="s">
        <v>271</v>
      </c>
      <c r="C787" s="19"/>
      <c r="D787" s="23"/>
      <c r="E787" s="20">
        <v>1182269</v>
      </c>
      <c r="F787" s="20" t="s">
        <v>217</v>
      </c>
      <c r="G787" s="83">
        <v>-0.36</v>
      </c>
      <c r="H787" s="20"/>
      <c r="I787" s="159">
        <v>-425616.84</v>
      </c>
      <c r="J787" s="20"/>
      <c r="K787" s="27"/>
      <c r="L787" s="20">
        <v>1268566</v>
      </c>
      <c r="M787" s="20" t="s">
        <v>217</v>
      </c>
      <c r="N787" s="83">
        <v>-0.8</v>
      </c>
      <c r="O787" s="20"/>
      <c r="P787" s="159">
        <v>-1014852.8</v>
      </c>
      <c r="Q787" s="20"/>
      <c r="R787" s="20"/>
      <c r="S787" s="84"/>
    </row>
    <row r="788" spans="1:19" ht="14.1" customHeight="1">
      <c r="A788" s="6">
        <v>25</v>
      </c>
      <c r="B788" s="6" t="s">
        <v>272</v>
      </c>
      <c r="C788" s="19"/>
      <c r="D788" s="23"/>
      <c r="E788" s="97">
        <v>0</v>
      </c>
      <c r="F788" s="20" t="s">
        <v>217</v>
      </c>
      <c r="G788" s="83">
        <v>-0.59</v>
      </c>
      <c r="H788" s="20"/>
      <c r="I788" s="159">
        <v>0</v>
      </c>
      <c r="J788" s="20"/>
      <c r="K788" s="27"/>
      <c r="L788" s="148">
        <v>0</v>
      </c>
      <c r="M788" s="20" t="s">
        <v>217</v>
      </c>
      <c r="N788" s="83">
        <v>-1.26</v>
      </c>
      <c r="O788" s="20"/>
      <c r="P788" s="159">
        <v>0</v>
      </c>
      <c r="Q788" s="20"/>
      <c r="R788" s="20"/>
      <c r="S788" s="84"/>
    </row>
    <row r="789" spans="1:19" ht="14.1" customHeight="1">
      <c r="A789" s="6">
        <v>26</v>
      </c>
      <c r="B789" s="6" t="s">
        <v>78</v>
      </c>
      <c r="C789" s="19"/>
      <c r="D789" s="23"/>
      <c r="E789" s="24">
        <v>1835174</v>
      </c>
      <c r="F789" s="20" t="s">
        <v>217</v>
      </c>
      <c r="G789" s="20"/>
      <c r="H789" s="20"/>
      <c r="I789" s="160">
        <v>-660662.64</v>
      </c>
      <c r="J789" s="20"/>
      <c r="K789" s="27"/>
      <c r="L789" s="24">
        <v>1921471</v>
      </c>
      <c r="M789" s="20" t="s">
        <v>217</v>
      </c>
      <c r="N789" s="20"/>
      <c r="O789" s="20"/>
      <c r="P789" s="160">
        <v>-1537176.8</v>
      </c>
      <c r="Q789" s="20"/>
      <c r="R789" s="20"/>
      <c r="S789" s="84"/>
    </row>
    <row r="790" spans="1:19" ht="14.1" customHeight="1">
      <c r="A790" s="6">
        <v>27</v>
      </c>
      <c r="I790" s="161"/>
      <c r="P790" s="161"/>
      <c r="S790" s="23"/>
    </row>
    <row r="791" spans="1:19" ht="14.1" customHeight="1">
      <c r="A791" s="6">
        <v>28</v>
      </c>
      <c r="B791" s="18" t="s">
        <v>211</v>
      </c>
      <c r="C791" s="18"/>
      <c r="F791" s="20"/>
      <c r="G791" s="20"/>
      <c r="H791" s="20"/>
      <c r="I791" s="159"/>
      <c r="J791" s="21"/>
      <c r="K791" s="27"/>
      <c r="L791" s="21"/>
      <c r="M791" s="20"/>
      <c r="P791" s="159"/>
      <c r="S791" s="23"/>
    </row>
    <row r="792" spans="1:19" ht="14.1" customHeight="1">
      <c r="A792" s="6">
        <v>29</v>
      </c>
      <c r="B792" s="18" t="s">
        <v>221</v>
      </c>
      <c r="C792" s="18"/>
      <c r="E792" s="20">
        <v>248268</v>
      </c>
      <c r="F792" s="20" t="s">
        <v>217</v>
      </c>
      <c r="G792" s="83">
        <v>0.6</v>
      </c>
      <c r="H792" s="20"/>
      <c r="I792" s="159">
        <v>148960.79999999999</v>
      </c>
      <c r="J792" s="20"/>
      <c r="K792" s="27"/>
      <c r="L792" s="20">
        <v>248268</v>
      </c>
      <c r="M792" s="20" t="s">
        <v>217</v>
      </c>
      <c r="N792" s="83">
        <v>0.65</v>
      </c>
      <c r="O792" s="23"/>
      <c r="P792" s="159">
        <v>161374.20000000001</v>
      </c>
      <c r="S792" s="84"/>
    </row>
    <row r="793" spans="1:19" ht="14.1" customHeight="1">
      <c r="A793" s="6">
        <v>30</v>
      </c>
      <c r="B793" s="18" t="s">
        <v>222</v>
      </c>
      <c r="C793" s="19"/>
      <c r="D793" s="23"/>
      <c r="E793" s="20">
        <v>475165</v>
      </c>
      <c r="F793" s="20" t="s">
        <v>217</v>
      </c>
      <c r="G793" s="83">
        <v>0.6</v>
      </c>
      <c r="H793" s="20"/>
      <c r="I793" s="159">
        <v>285099</v>
      </c>
      <c r="J793" s="20"/>
      <c r="K793" s="27"/>
      <c r="L793" s="20">
        <v>475165</v>
      </c>
      <c r="M793" s="20" t="s">
        <v>217</v>
      </c>
      <c r="N793" s="83">
        <v>0.65</v>
      </c>
      <c r="O793" s="23"/>
      <c r="P793" s="159">
        <v>308857.25</v>
      </c>
      <c r="S793" s="84"/>
    </row>
    <row r="794" spans="1:19" ht="14.1" customHeight="1">
      <c r="A794" s="6">
        <v>31</v>
      </c>
      <c r="B794" s="18" t="s">
        <v>274</v>
      </c>
      <c r="C794" s="19"/>
      <c r="D794" s="23"/>
      <c r="E794" s="20">
        <v>0</v>
      </c>
      <c r="F794" s="20" t="s">
        <v>217</v>
      </c>
      <c r="G794" s="83">
        <v>0.6</v>
      </c>
      <c r="H794" s="20"/>
      <c r="I794" s="159">
        <v>0</v>
      </c>
      <c r="J794" s="20"/>
      <c r="K794" s="27"/>
      <c r="L794" s="20">
        <v>0</v>
      </c>
      <c r="M794" s="20" t="s">
        <v>217</v>
      </c>
      <c r="N794" s="83">
        <v>0.65</v>
      </c>
      <c r="O794" s="23"/>
      <c r="P794" s="159">
        <v>0</v>
      </c>
      <c r="S794" s="84"/>
    </row>
    <row r="795" spans="1:19" ht="13.5" customHeight="1">
      <c r="A795" s="6">
        <v>32</v>
      </c>
      <c r="B795" s="6" t="s">
        <v>270</v>
      </c>
      <c r="C795" s="19"/>
      <c r="D795" s="23"/>
      <c r="E795" s="20">
        <v>371910</v>
      </c>
      <c r="F795" s="20" t="s">
        <v>217</v>
      </c>
      <c r="G795" s="83">
        <v>0.6</v>
      </c>
      <c r="H795" s="20"/>
      <c r="I795" s="159">
        <v>223146</v>
      </c>
      <c r="J795" s="20"/>
      <c r="K795" s="27"/>
      <c r="L795" s="20">
        <v>371910</v>
      </c>
      <c r="M795" s="20" t="s">
        <v>217</v>
      </c>
      <c r="N795" s="83">
        <v>0.65</v>
      </c>
      <c r="O795" s="23"/>
      <c r="P795" s="159">
        <v>241741.5</v>
      </c>
      <c r="S795" s="84"/>
    </row>
    <row r="796" spans="1:19" ht="14.1" customHeight="1">
      <c r="A796" s="6">
        <v>33</v>
      </c>
      <c r="B796" s="6" t="s">
        <v>271</v>
      </c>
      <c r="C796" s="19"/>
      <c r="D796" s="23"/>
      <c r="E796" s="20">
        <v>469572</v>
      </c>
      <c r="F796" s="20" t="s">
        <v>217</v>
      </c>
      <c r="G796" s="83">
        <v>0.6</v>
      </c>
      <c r="H796" s="20"/>
      <c r="I796" s="159">
        <v>281743.2</v>
      </c>
      <c r="J796" s="20"/>
      <c r="K796" s="27"/>
      <c r="L796" s="20">
        <v>469572</v>
      </c>
      <c r="M796" s="20" t="s">
        <v>217</v>
      </c>
      <c r="N796" s="83">
        <v>0.65</v>
      </c>
      <c r="O796" s="23"/>
      <c r="P796" s="159">
        <v>305221.8</v>
      </c>
      <c r="S796" s="84"/>
    </row>
    <row r="797" spans="1:19" ht="14.1" customHeight="1">
      <c r="A797" s="6">
        <v>34</v>
      </c>
      <c r="B797" s="6" t="s">
        <v>272</v>
      </c>
      <c r="E797" s="97">
        <v>0</v>
      </c>
      <c r="F797" s="20" t="s">
        <v>217</v>
      </c>
      <c r="G797" s="83">
        <v>0.6</v>
      </c>
      <c r="I797" s="159">
        <v>0</v>
      </c>
      <c r="L797" s="97">
        <v>0</v>
      </c>
      <c r="M797" s="20" t="s">
        <v>217</v>
      </c>
      <c r="N797" s="83">
        <v>0.65</v>
      </c>
      <c r="P797" s="159">
        <v>0</v>
      </c>
      <c r="S797" s="84"/>
    </row>
    <row r="798" spans="1:19" ht="14.1" customHeight="1">
      <c r="A798" s="6">
        <v>35</v>
      </c>
      <c r="B798" s="6" t="s">
        <v>78</v>
      </c>
      <c r="E798" s="105">
        <v>1564915</v>
      </c>
      <c r="F798" s="20" t="s">
        <v>217</v>
      </c>
      <c r="I798" s="160">
        <v>938949</v>
      </c>
      <c r="L798" s="105">
        <v>1564915</v>
      </c>
      <c r="M798" s="20" t="s">
        <v>217</v>
      </c>
      <c r="P798" s="160">
        <v>1017194.75</v>
      </c>
      <c r="S798" s="84"/>
    </row>
    <row r="799" spans="1:19" ht="14.1" customHeight="1" thickBot="1">
      <c r="A799" s="5">
        <v>36</v>
      </c>
      <c r="B799" s="5"/>
      <c r="C799" s="5"/>
      <c r="D799" s="5"/>
      <c r="E799" s="5"/>
      <c r="F799" s="5"/>
      <c r="G799" s="5"/>
      <c r="H799" s="5"/>
      <c r="I799" s="5"/>
      <c r="J799" s="5"/>
      <c r="K799" s="12"/>
      <c r="L799" s="5"/>
      <c r="M799" s="5"/>
      <c r="N799" s="5"/>
      <c r="O799" s="5"/>
      <c r="P799" s="5"/>
      <c r="Q799" s="5"/>
      <c r="R799" s="5"/>
      <c r="S799" s="145" t="s">
        <v>297</v>
      </c>
    </row>
    <row r="800" spans="1:19" ht="14.1" customHeight="1">
      <c r="A800" s="6" t="s">
        <v>63</v>
      </c>
      <c r="Q800" s="6" t="s">
        <v>172</v>
      </c>
    </row>
    <row r="801" spans="1:19" ht="14.1" customHeight="1" thickBot="1">
      <c r="A801" s="5" t="s">
        <v>134</v>
      </c>
      <c r="B801" s="5"/>
      <c r="C801" s="5"/>
      <c r="D801" s="5"/>
      <c r="E801" s="5"/>
      <c r="F801" s="5"/>
      <c r="G801" s="5"/>
      <c r="H801" s="5" t="s">
        <v>135</v>
      </c>
      <c r="I801" s="5"/>
      <c r="J801" s="5"/>
      <c r="K801" s="12"/>
      <c r="L801" s="5"/>
      <c r="M801" s="5"/>
      <c r="N801" s="5"/>
      <c r="O801" s="5"/>
      <c r="P801" s="5"/>
      <c r="Q801" s="5"/>
      <c r="R801" s="5"/>
      <c r="S801" s="5" t="s">
        <v>298</v>
      </c>
    </row>
    <row r="802" spans="1:19" ht="14.1" customHeight="1">
      <c r="A802" s="6" t="s">
        <v>12</v>
      </c>
      <c r="E802" s="6" t="s">
        <v>13</v>
      </c>
      <c r="G802" s="6" t="s">
        <v>137</v>
      </c>
      <c r="K802" s="60"/>
      <c r="L802" s="7"/>
      <c r="N802" s="7"/>
      <c r="O802" s="7"/>
      <c r="P802" s="7" t="s">
        <v>15</v>
      </c>
      <c r="S802" s="8"/>
    </row>
    <row r="803" spans="1:19" ht="14.1" customHeight="1">
      <c r="G803" s="6" t="s">
        <v>138</v>
      </c>
      <c r="L803" s="10"/>
      <c r="O803" s="9"/>
      <c r="P803" s="9" t="s">
        <v>17</v>
      </c>
      <c r="Q803" s="10" t="s">
        <v>139</v>
      </c>
      <c r="S803" s="11"/>
    </row>
    <row r="804" spans="1:19" ht="14.1" customHeight="1">
      <c r="A804" s="6" t="s">
        <v>19</v>
      </c>
      <c r="G804" s="6" t="s">
        <v>140</v>
      </c>
      <c r="L804" s="10"/>
      <c r="M804" s="9"/>
      <c r="P804" s="9" t="s">
        <v>202</v>
      </c>
      <c r="Q804" s="10" t="s">
        <v>20</v>
      </c>
      <c r="S804" s="11"/>
    </row>
    <row r="805" spans="1:19" ht="14.1" customHeight="1">
      <c r="G805" s="6" t="s">
        <v>141</v>
      </c>
      <c r="L805" s="10"/>
      <c r="M805" s="9"/>
      <c r="P805" s="9" t="s">
        <v>202</v>
      </c>
      <c r="Q805" s="10" t="s">
        <v>21</v>
      </c>
      <c r="S805" s="11"/>
    </row>
    <row r="806" spans="1:19" ht="14.1" customHeight="1">
      <c r="A806" s="23" t="s">
        <v>22</v>
      </c>
      <c r="B806" s="23"/>
      <c r="C806" s="23"/>
      <c r="D806" s="23"/>
      <c r="E806" s="23"/>
      <c r="F806" s="23"/>
      <c r="G806" s="6" t="s">
        <v>142</v>
      </c>
      <c r="H806" s="23"/>
      <c r="I806" s="16"/>
      <c r="J806" s="23"/>
      <c r="K806" s="16"/>
      <c r="L806" s="23"/>
      <c r="M806" s="23"/>
      <c r="N806" s="23"/>
      <c r="O806" s="23"/>
      <c r="P806" s="23"/>
      <c r="Q806" s="23" t="s">
        <v>143</v>
      </c>
      <c r="R806" s="23"/>
      <c r="S806" s="23"/>
    </row>
    <row r="807" spans="1:19" ht="14.1" customHeight="1">
      <c r="C807" s="61"/>
      <c r="D807" s="61"/>
      <c r="E807" s="61"/>
      <c r="F807" s="61"/>
      <c r="G807" s="6" t="s">
        <v>144</v>
      </c>
      <c r="H807" s="61"/>
      <c r="I807" s="61"/>
      <c r="J807" s="61"/>
      <c r="K807" s="61"/>
      <c r="L807" s="61"/>
      <c r="M807" s="61"/>
      <c r="N807" s="61"/>
      <c r="O807" s="61"/>
      <c r="P807" s="61"/>
      <c r="Q807" s="61"/>
      <c r="R807" s="61"/>
      <c r="S807" s="61"/>
    </row>
    <row r="808" spans="1:19" ht="14.1" customHeight="1" thickBot="1">
      <c r="A808" s="5"/>
      <c r="B808" s="12"/>
      <c r="C808" s="12"/>
      <c r="D808" s="64"/>
      <c r="E808" s="64"/>
      <c r="F808" s="64"/>
      <c r="G808" s="5" t="s">
        <v>202</v>
      </c>
      <c r="H808" s="64"/>
      <c r="I808" s="64"/>
      <c r="J808" s="64"/>
      <c r="K808" s="64"/>
      <c r="L808" s="64"/>
      <c r="M808" s="64"/>
      <c r="N808" s="64"/>
      <c r="O808" s="64"/>
      <c r="P808" s="64"/>
      <c r="Q808" s="64"/>
      <c r="R808" s="64"/>
      <c r="S808" s="64"/>
    </row>
    <row r="809" spans="1:19" ht="14.1" customHeight="1">
      <c r="A809" s="23"/>
      <c r="B809" s="66"/>
      <c r="C809" s="66"/>
      <c r="D809" s="67"/>
      <c r="E809" s="68"/>
      <c r="F809" s="67"/>
      <c r="G809" s="67"/>
      <c r="H809" s="68"/>
      <c r="I809" s="67"/>
      <c r="J809" s="67"/>
      <c r="K809" s="63"/>
      <c r="L809" s="67"/>
      <c r="M809" s="68"/>
      <c r="N809" s="67"/>
      <c r="O809" s="67"/>
      <c r="P809" s="67"/>
      <c r="Q809" s="67"/>
      <c r="R809" s="67"/>
      <c r="S809" s="67"/>
    </row>
    <row r="810" spans="1:19" ht="14.1" customHeight="1">
      <c r="A810" s="23"/>
      <c r="B810" s="66"/>
      <c r="C810" s="67"/>
      <c r="D810" s="67"/>
      <c r="E810" s="67"/>
      <c r="F810" s="68"/>
      <c r="G810" s="68"/>
      <c r="H810" s="69"/>
      <c r="I810" s="69" t="s">
        <v>174</v>
      </c>
      <c r="J810" s="63"/>
      <c r="K810" s="70" t="s">
        <v>158</v>
      </c>
      <c r="L810" s="68"/>
      <c r="M810" s="67"/>
      <c r="N810" s="68"/>
      <c r="O810" s="68"/>
      <c r="P810" s="68"/>
      <c r="Q810" s="68"/>
      <c r="R810" s="68"/>
      <c r="S810" s="67"/>
    </row>
    <row r="811" spans="1:19" ht="14.1" customHeight="1">
      <c r="A811" s="23"/>
      <c r="B811" s="66"/>
      <c r="C811" s="67"/>
      <c r="D811" s="67"/>
      <c r="E811" s="67"/>
      <c r="F811" s="68"/>
      <c r="G811" s="68"/>
      <c r="H811" s="68"/>
      <c r="I811" s="68"/>
      <c r="J811" s="68"/>
      <c r="K811" s="63"/>
      <c r="L811" s="68"/>
      <c r="M811" s="68"/>
      <c r="N811" s="68"/>
      <c r="O811" s="68"/>
      <c r="P811" s="68"/>
      <c r="Q811" s="68"/>
      <c r="R811" s="68"/>
      <c r="S811" s="68"/>
    </row>
    <row r="812" spans="1:19" ht="14.1" customHeight="1">
      <c r="A812" s="16" t="s">
        <v>2</v>
      </c>
      <c r="B812" s="140" t="s">
        <v>176</v>
      </c>
      <c r="C812" s="72"/>
      <c r="D812" s="73"/>
      <c r="E812" s="94"/>
      <c r="F812" s="94"/>
      <c r="G812" s="85" t="s">
        <v>177</v>
      </c>
      <c r="H812" s="94"/>
      <c r="I812" s="94"/>
      <c r="J812" s="72"/>
      <c r="K812" s="74"/>
      <c r="L812" s="94"/>
      <c r="M812" s="85"/>
      <c r="N812" s="85" t="s">
        <v>178</v>
      </c>
      <c r="O812" s="94"/>
      <c r="P812" s="94"/>
      <c r="Q812" s="72"/>
      <c r="R812" s="75"/>
      <c r="S812" s="75" t="s">
        <v>73</v>
      </c>
    </row>
    <row r="813" spans="1:19" ht="14.1" customHeight="1" thickBot="1">
      <c r="A813" s="12" t="s">
        <v>39</v>
      </c>
      <c r="B813" s="109" t="s">
        <v>179</v>
      </c>
      <c r="C813" s="77"/>
      <c r="D813" s="78"/>
      <c r="E813" s="12" t="s">
        <v>180</v>
      </c>
      <c r="F813" s="79"/>
      <c r="G813" s="79" t="s">
        <v>181</v>
      </c>
      <c r="H813" s="79"/>
      <c r="I813" s="79" t="s">
        <v>182</v>
      </c>
      <c r="J813" s="79"/>
      <c r="K813" s="79"/>
      <c r="L813" s="79" t="s">
        <v>180</v>
      </c>
      <c r="M813" s="79"/>
      <c r="N813" s="79" t="s">
        <v>181</v>
      </c>
      <c r="O813" s="79"/>
      <c r="P813" s="79" t="s">
        <v>182</v>
      </c>
      <c r="Q813" s="77"/>
      <c r="R813" s="79"/>
      <c r="S813" s="79" t="s">
        <v>183</v>
      </c>
    </row>
    <row r="814" spans="1:19" ht="14.1" customHeight="1">
      <c r="A814" s="6">
        <v>1</v>
      </c>
      <c r="B814" s="186" t="s">
        <v>299</v>
      </c>
      <c r="C814" s="186"/>
      <c r="D814" s="186"/>
    </row>
    <row r="815" spans="1:19" ht="14.1" customHeight="1">
      <c r="A815" s="6">
        <v>2</v>
      </c>
      <c r="M815" s="20"/>
    </row>
    <row r="816" spans="1:19" ht="14.1" customHeight="1">
      <c r="A816" s="6">
        <v>3</v>
      </c>
      <c r="B816" s="187" t="s">
        <v>255</v>
      </c>
      <c r="C816" s="187"/>
      <c r="D816" s="23"/>
      <c r="E816" s="23"/>
      <c r="F816" s="20"/>
      <c r="G816" s="20"/>
      <c r="H816" s="20"/>
      <c r="I816" s="111"/>
      <c r="J816" s="20"/>
      <c r="K816" s="27"/>
      <c r="L816" s="23"/>
      <c r="N816" s="20"/>
      <c r="O816" s="20"/>
      <c r="P816" s="111"/>
      <c r="Q816" s="20"/>
      <c r="R816" s="20"/>
      <c r="S816" s="20"/>
    </row>
    <row r="817" spans="1:19" ht="14.1" customHeight="1">
      <c r="A817" s="6">
        <v>4</v>
      </c>
      <c r="B817" s="18" t="s">
        <v>247</v>
      </c>
      <c r="C817" s="19"/>
      <c r="D817" s="23"/>
      <c r="E817" s="20">
        <v>9301434.25</v>
      </c>
      <c r="F817" s="20" t="s">
        <v>256</v>
      </c>
      <c r="G817" s="106">
        <v>-0.01</v>
      </c>
      <c r="H817" s="20"/>
      <c r="I817" s="20">
        <v>-93014.342499999999</v>
      </c>
      <c r="J817" s="20"/>
      <c r="K817" s="27"/>
      <c r="L817" s="20">
        <v>11272883.85</v>
      </c>
      <c r="M817" s="20" t="s">
        <v>256</v>
      </c>
      <c r="N817" s="106">
        <v>-0.01</v>
      </c>
      <c r="O817" s="20"/>
      <c r="P817" s="20">
        <v>-112728.8385</v>
      </c>
      <c r="Q817" s="20"/>
      <c r="R817" s="20"/>
      <c r="S817" s="84"/>
    </row>
    <row r="818" spans="1:19" ht="14.1" customHeight="1">
      <c r="A818" s="6">
        <v>5</v>
      </c>
      <c r="B818" s="18" t="s">
        <v>296</v>
      </c>
      <c r="C818" s="19"/>
      <c r="D818" s="23"/>
      <c r="E818" s="20">
        <v>0</v>
      </c>
      <c r="F818" s="20" t="s">
        <v>256</v>
      </c>
      <c r="G818" s="106">
        <v>-0.02</v>
      </c>
      <c r="H818" s="20"/>
      <c r="I818" s="20">
        <v>0</v>
      </c>
      <c r="J818" s="20"/>
      <c r="K818" s="27"/>
      <c r="L818" s="20">
        <v>0</v>
      </c>
      <c r="M818" s="20" t="s">
        <v>256</v>
      </c>
      <c r="N818" s="106">
        <v>-0.02</v>
      </c>
      <c r="O818" s="20"/>
      <c r="P818" s="20">
        <v>0</v>
      </c>
      <c r="Q818" s="20"/>
      <c r="R818" s="20"/>
      <c r="S818" s="84"/>
    </row>
    <row r="819" spans="1:19" ht="14.1" customHeight="1">
      <c r="A819" s="6">
        <v>6</v>
      </c>
      <c r="B819" s="6" t="s">
        <v>271</v>
      </c>
      <c r="C819" s="19"/>
      <c r="D819" s="23"/>
      <c r="E819" s="20">
        <v>20307807.600000001</v>
      </c>
      <c r="F819" s="20" t="s">
        <v>256</v>
      </c>
      <c r="G819" s="106">
        <v>-0.01</v>
      </c>
      <c r="H819" s="20"/>
      <c r="I819" s="20">
        <v>-203078.07600000003</v>
      </c>
      <c r="J819" s="20"/>
      <c r="K819" s="27"/>
      <c r="L819" s="20">
        <v>24104779.619999997</v>
      </c>
      <c r="M819" s="20" t="s">
        <v>256</v>
      </c>
      <c r="N819" s="106">
        <v>-0.01</v>
      </c>
      <c r="O819" s="20"/>
      <c r="P819" s="20">
        <v>-241047.79619999998</v>
      </c>
      <c r="Q819" s="20"/>
      <c r="R819" s="20"/>
      <c r="S819" s="84"/>
    </row>
    <row r="820" spans="1:19" ht="14.1" customHeight="1">
      <c r="A820" s="6">
        <v>7</v>
      </c>
      <c r="B820" s="6" t="s">
        <v>272</v>
      </c>
      <c r="C820" s="19"/>
      <c r="D820" s="23"/>
      <c r="E820" s="97">
        <v>0</v>
      </c>
      <c r="F820" s="20" t="s">
        <v>256</v>
      </c>
      <c r="G820" s="106">
        <v>-0.02</v>
      </c>
      <c r="H820" s="20"/>
      <c r="I820" s="97">
        <v>0</v>
      </c>
      <c r="J820" s="20"/>
      <c r="K820" s="27"/>
      <c r="L820" s="97">
        <v>0</v>
      </c>
      <c r="M820" s="20" t="s">
        <v>256</v>
      </c>
      <c r="N820" s="106">
        <v>-0.02</v>
      </c>
      <c r="O820" s="20"/>
      <c r="P820" s="20">
        <v>0</v>
      </c>
      <c r="Q820" s="20"/>
      <c r="R820" s="20"/>
      <c r="S820" s="84"/>
    </row>
    <row r="821" spans="1:19" ht="14.1" customHeight="1">
      <c r="A821" s="6">
        <v>8</v>
      </c>
      <c r="B821" s="18" t="s">
        <v>300</v>
      </c>
      <c r="C821" s="19"/>
      <c r="D821" s="23"/>
      <c r="E821" s="20">
        <v>29609241.850000001</v>
      </c>
      <c r="F821" s="20" t="s">
        <v>256</v>
      </c>
      <c r="G821" s="20"/>
      <c r="H821" s="20"/>
      <c r="I821" s="99">
        <v>-296092.41850000003</v>
      </c>
      <c r="J821" s="20"/>
      <c r="K821" s="27"/>
      <c r="L821" s="20">
        <v>35377663.469999999</v>
      </c>
      <c r="M821" s="20" t="s">
        <v>256</v>
      </c>
      <c r="N821" s="106"/>
      <c r="O821" s="20"/>
      <c r="P821" s="99">
        <v>-353776.6347</v>
      </c>
      <c r="Q821" s="20"/>
      <c r="R821" s="20"/>
      <c r="S821" s="84"/>
    </row>
    <row r="822" spans="1:19" ht="14.1" customHeight="1">
      <c r="A822" s="6">
        <v>9</v>
      </c>
      <c r="I822" s="21"/>
      <c r="P822" s="105"/>
    </row>
    <row r="823" spans="1:19" ht="14.1" customHeight="1" thickBot="1">
      <c r="A823" s="6">
        <v>10</v>
      </c>
      <c r="B823" s="6" t="s">
        <v>301</v>
      </c>
      <c r="I823" s="143">
        <v>69051606.75150001</v>
      </c>
      <c r="P823" s="143">
        <v>83140808.095299989</v>
      </c>
      <c r="S823" s="84">
        <v>0.20403871838208773</v>
      </c>
    </row>
    <row r="824" spans="1:19" ht="14.1" customHeight="1" thickTop="1">
      <c r="A824" s="6">
        <v>11</v>
      </c>
    </row>
    <row r="825" spans="1:19" ht="14.1" customHeight="1">
      <c r="A825" s="6">
        <v>12</v>
      </c>
    </row>
    <row r="826" spans="1:19" ht="14.1" customHeight="1">
      <c r="A826" s="6">
        <v>13</v>
      </c>
    </row>
    <row r="827" spans="1:19" ht="14.1" customHeight="1">
      <c r="A827" s="6">
        <v>14</v>
      </c>
    </row>
    <row r="828" spans="1:19" ht="14.1" customHeight="1">
      <c r="A828" s="6">
        <v>15</v>
      </c>
    </row>
    <row r="829" spans="1:19" ht="14.1" customHeight="1">
      <c r="A829" s="6">
        <v>16</v>
      </c>
    </row>
    <row r="830" spans="1:19" ht="14.1" customHeight="1">
      <c r="A830" s="6">
        <v>17</v>
      </c>
    </row>
    <row r="831" spans="1:19" ht="14.1" customHeight="1">
      <c r="A831" s="6">
        <v>18</v>
      </c>
    </row>
    <row r="832" spans="1:19" ht="14.1" customHeight="1">
      <c r="A832" s="6">
        <v>19</v>
      </c>
    </row>
    <row r="833" spans="1:19" ht="14.1" customHeight="1">
      <c r="A833" s="6">
        <v>20</v>
      </c>
      <c r="N833" s="20"/>
      <c r="O833" s="20"/>
      <c r="P833" s="111"/>
      <c r="Q833" s="20"/>
      <c r="R833" s="20"/>
      <c r="S833" s="84"/>
    </row>
    <row r="834" spans="1:19" ht="14.1" customHeight="1">
      <c r="A834" s="6">
        <v>21</v>
      </c>
    </row>
    <row r="835" spans="1:19" ht="14.1" customHeight="1">
      <c r="A835" s="6">
        <v>22</v>
      </c>
    </row>
    <row r="836" spans="1:19" ht="14.1" customHeight="1">
      <c r="A836" s="6">
        <v>23</v>
      </c>
    </row>
    <row r="837" spans="1:19" ht="14.1" customHeight="1">
      <c r="A837" s="6">
        <v>24</v>
      </c>
    </row>
    <row r="838" spans="1:19" ht="14.1" customHeight="1">
      <c r="A838" s="6">
        <v>25</v>
      </c>
    </row>
    <row r="839" spans="1:19" ht="14.1" customHeight="1">
      <c r="A839" s="6">
        <v>26</v>
      </c>
    </row>
    <row r="840" spans="1:19" ht="14.1" customHeight="1">
      <c r="A840" s="6">
        <v>27</v>
      </c>
    </row>
    <row r="841" spans="1:19" ht="14.1" customHeight="1">
      <c r="A841" s="6">
        <v>28</v>
      </c>
    </row>
    <row r="842" spans="1:19" ht="14.1" customHeight="1">
      <c r="A842" s="6">
        <v>29</v>
      </c>
    </row>
    <row r="843" spans="1:19" ht="14.1" customHeight="1">
      <c r="A843" s="6">
        <v>30</v>
      </c>
    </row>
    <row r="844" spans="1:19" ht="14.1" customHeight="1">
      <c r="A844" s="6">
        <v>31</v>
      </c>
    </row>
    <row r="845" spans="1:19" ht="14.1" customHeight="1">
      <c r="A845" s="6">
        <v>32</v>
      </c>
    </row>
    <row r="846" spans="1:19" ht="14.1" customHeight="1">
      <c r="A846" s="6">
        <v>33</v>
      </c>
    </row>
    <row r="847" spans="1:19" ht="14.1" customHeight="1">
      <c r="A847" s="6">
        <v>34</v>
      </c>
    </row>
    <row r="848" spans="1:19" ht="14.1" customHeight="1">
      <c r="A848" s="6">
        <v>35</v>
      </c>
    </row>
    <row r="849" spans="1:19" ht="14.1" customHeight="1" thickBot="1">
      <c r="A849" s="5">
        <v>36</v>
      </c>
      <c r="B849" s="5"/>
      <c r="C849" s="5"/>
      <c r="D849" s="5"/>
      <c r="E849" s="5"/>
      <c r="F849" s="5"/>
      <c r="G849" s="5"/>
      <c r="H849" s="5"/>
      <c r="I849" s="5"/>
      <c r="J849" s="5"/>
      <c r="K849" s="12"/>
      <c r="L849" s="5"/>
      <c r="M849" s="5"/>
      <c r="N849" s="5"/>
      <c r="O849" s="5"/>
      <c r="P849" s="5"/>
      <c r="Q849" s="5"/>
      <c r="R849" s="5"/>
      <c r="S849" s="5"/>
    </row>
    <row r="850" spans="1:19" ht="14.1" customHeight="1">
      <c r="A850" s="6" t="s">
        <v>63</v>
      </c>
      <c r="Q850" s="6" t="s">
        <v>172</v>
      </c>
    </row>
    <row r="851" spans="1:19" ht="14.1" customHeight="1" thickBot="1">
      <c r="A851" s="5" t="s">
        <v>134</v>
      </c>
      <c r="B851" s="5"/>
      <c r="C851" s="5"/>
      <c r="D851" s="5"/>
      <c r="E851" s="5"/>
      <c r="F851" s="5"/>
      <c r="G851" s="5"/>
      <c r="H851" s="5" t="s">
        <v>135</v>
      </c>
      <c r="I851" s="5"/>
      <c r="J851" s="5"/>
      <c r="K851" s="12"/>
      <c r="L851" s="5"/>
      <c r="M851" s="5"/>
      <c r="N851" s="5"/>
      <c r="O851" s="5"/>
      <c r="P851" s="5"/>
      <c r="Q851" s="5"/>
      <c r="R851" s="5"/>
      <c r="S851" s="5" t="s">
        <v>302</v>
      </c>
    </row>
    <row r="852" spans="1:19" ht="14.1" customHeight="1">
      <c r="A852" s="6" t="s">
        <v>12</v>
      </c>
      <c r="E852" s="6" t="s">
        <v>13</v>
      </c>
      <c r="G852" s="6" t="s">
        <v>137</v>
      </c>
      <c r="K852" s="60"/>
      <c r="L852" s="7"/>
      <c r="N852" s="7"/>
      <c r="O852" s="7"/>
      <c r="P852" s="7" t="s">
        <v>15</v>
      </c>
      <c r="S852" s="8"/>
    </row>
    <row r="853" spans="1:19" ht="14.1" customHeight="1">
      <c r="G853" s="6" t="s">
        <v>138</v>
      </c>
      <c r="L853" s="10"/>
      <c r="O853" s="9"/>
      <c r="P853" s="9" t="s">
        <v>17</v>
      </c>
      <c r="Q853" s="10" t="s">
        <v>139</v>
      </c>
      <c r="S853" s="11"/>
    </row>
    <row r="854" spans="1:19" ht="14.1" customHeight="1">
      <c r="A854" s="6" t="s">
        <v>19</v>
      </c>
      <c r="G854" s="6" t="s">
        <v>140</v>
      </c>
      <c r="L854" s="10"/>
      <c r="M854" s="9"/>
      <c r="P854" s="9" t="s">
        <v>202</v>
      </c>
      <c r="Q854" s="10" t="s">
        <v>20</v>
      </c>
      <c r="S854" s="11"/>
    </row>
    <row r="855" spans="1:19" ht="14.1" customHeight="1">
      <c r="G855" s="6" t="s">
        <v>141</v>
      </c>
      <c r="L855" s="10"/>
      <c r="M855" s="9"/>
      <c r="P855" s="9" t="s">
        <v>202</v>
      </c>
      <c r="Q855" s="10" t="s">
        <v>21</v>
      </c>
      <c r="S855" s="11"/>
    </row>
    <row r="856" spans="1:19" ht="14.1" customHeight="1">
      <c r="A856" s="23" t="s">
        <v>22</v>
      </c>
      <c r="B856" s="23"/>
      <c r="C856" s="23"/>
      <c r="D856" s="23"/>
      <c r="E856" s="23"/>
      <c r="F856" s="23"/>
      <c r="G856" s="6" t="s">
        <v>142</v>
      </c>
      <c r="H856" s="23"/>
      <c r="I856" s="16"/>
      <c r="J856" s="23"/>
      <c r="K856" s="16"/>
      <c r="L856" s="23"/>
      <c r="M856" s="23"/>
      <c r="N856" s="23"/>
      <c r="O856" s="23"/>
      <c r="P856" s="23"/>
      <c r="Q856" s="23" t="s">
        <v>143</v>
      </c>
      <c r="R856" s="23"/>
      <c r="S856" s="23"/>
    </row>
    <row r="857" spans="1:19" ht="14.1" customHeight="1">
      <c r="C857" s="61"/>
      <c r="D857" s="61"/>
      <c r="E857" s="61"/>
      <c r="F857" s="61"/>
      <c r="G857" s="6" t="s">
        <v>144</v>
      </c>
      <c r="H857" s="61"/>
      <c r="I857" s="61"/>
      <c r="J857" s="61"/>
      <c r="K857" s="61"/>
      <c r="L857" s="61"/>
      <c r="M857" s="61"/>
      <c r="N857" s="61"/>
      <c r="O857" s="61"/>
      <c r="P857" s="61"/>
      <c r="Q857" s="61"/>
      <c r="R857" s="61"/>
      <c r="S857" s="61"/>
    </row>
    <row r="858" spans="1:19" ht="14.1" customHeight="1" thickBot="1">
      <c r="A858" s="5"/>
      <c r="B858" s="12"/>
      <c r="C858" s="12"/>
      <c r="D858" s="64"/>
      <c r="E858" s="64"/>
      <c r="F858" s="64"/>
      <c r="G858" s="5" t="s">
        <v>202</v>
      </c>
      <c r="H858" s="64"/>
      <c r="I858" s="64"/>
      <c r="J858" s="64"/>
      <c r="K858" s="64"/>
      <c r="L858" s="64"/>
      <c r="M858" s="64"/>
      <c r="N858" s="64"/>
      <c r="O858" s="64"/>
      <c r="P858" s="64"/>
      <c r="Q858" s="64"/>
      <c r="R858" s="64"/>
      <c r="S858" s="64"/>
    </row>
    <row r="859" spans="1:19" ht="14.1" customHeight="1">
      <c r="A859" s="23"/>
      <c r="B859" s="66"/>
      <c r="C859" s="66"/>
      <c r="D859" s="67"/>
      <c r="E859" s="68"/>
      <c r="F859" s="67"/>
      <c r="G859" s="67"/>
      <c r="H859" s="68"/>
      <c r="I859" s="67"/>
      <c r="J859" s="67"/>
      <c r="K859" s="63"/>
      <c r="L859" s="67"/>
      <c r="M859" s="68"/>
      <c r="N859" s="67"/>
      <c r="O859" s="67"/>
      <c r="P859" s="67"/>
      <c r="Q859" s="67"/>
      <c r="R859" s="67"/>
      <c r="S859" s="67"/>
    </row>
    <row r="860" spans="1:19" ht="14.1" customHeight="1">
      <c r="A860" s="23"/>
      <c r="B860" s="66"/>
      <c r="C860" s="67"/>
      <c r="D860" s="67"/>
      <c r="E860" s="67"/>
      <c r="F860" s="68"/>
      <c r="G860" s="68"/>
      <c r="H860" s="69"/>
      <c r="I860" s="69" t="s">
        <v>174</v>
      </c>
      <c r="J860" s="63"/>
      <c r="K860" s="70" t="s">
        <v>159</v>
      </c>
      <c r="L860" s="68"/>
      <c r="M860" s="67"/>
      <c r="N860" s="68"/>
      <c r="O860" s="68"/>
      <c r="P860" s="68"/>
      <c r="Q860" s="68"/>
      <c r="R860" s="68"/>
      <c r="S860" s="67"/>
    </row>
    <row r="861" spans="1:19" ht="14.1" customHeight="1">
      <c r="A861" s="23"/>
      <c r="B861" s="66"/>
      <c r="C861" s="67"/>
      <c r="D861" s="67"/>
      <c r="E861" s="67"/>
      <c r="F861" s="68"/>
      <c r="G861" s="68"/>
      <c r="H861" s="68"/>
      <c r="I861" s="68"/>
      <c r="J861" s="68"/>
      <c r="K861" s="63"/>
      <c r="L861" s="68"/>
      <c r="M861" s="68"/>
      <c r="N861" s="68"/>
      <c r="O861" s="68"/>
      <c r="P861" s="68"/>
      <c r="Q861" s="68"/>
      <c r="R861" s="68"/>
      <c r="S861" s="68"/>
    </row>
    <row r="862" spans="1:19" ht="14.1" customHeight="1">
      <c r="A862" s="16" t="s">
        <v>2</v>
      </c>
      <c r="B862" s="140" t="s">
        <v>176</v>
      </c>
      <c r="C862" s="72"/>
      <c r="D862" s="73"/>
      <c r="E862" s="94"/>
      <c r="F862" s="94"/>
      <c r="G862" s="85" t="s">
        <v>177</v>
      </c>
      <c r="H862" s="94"/>
      <c r="I862" s="94"/>
      <c r="J862" s="72"/>
      <c r="K862" s="74"/>
      <c r="L862" s="94"/>
      <c r="M862" s="85"/>
      <c r="N862" s="85" t="s">
        <v>178</v>
      </c>
      <c r="O862" s="94"/>
      <c r="P862" s="94"/>
      <c r="Q862" s="72"/>
      <c r="R862" s="75"/>
      <c r="S862" s="75" t="s">
        <v>73</v>
      </c>
    </row>
    <row r="863" spans="1:19" ht="14.1" customHeight="1" thickBot="1">
      <c r="A863" s="12" t="s">
        <v>39</v>
      </c>
      <c r="B863" s="109" t="s">
        <v>179</v>
      </c>
      <c r="C863" s="77"/>
      <c r="D863" s="78"/>
      <c r="E863" s="12" t="s">
        <v>180</v>
      </c>
      <c r="F863" s="79"/>
      <c r="G863" s="79" t="s">
        <v>181</v>
      </c>
      <c r="H863" s="79"/>
      <c r="I863" s="79" t="s">
        <v>182</v>
      </c>
      <c r="J863" s="77"/>
      <c r="K863" s="79"/>
      <c r="L863" s="79" t="s">
        <v>180</v>
      </c>
      <c r="M863" s="79"/>
      <c r="N863" s="79" t="s">
        <v>181</v>
      </c>
      <c r="O863" s="79"/>
      <c r="P863" s="79" t="s">
        <v>182</v>
      </c>
      <c r="Q863" s="77"/>
      <c r="R863" s="79"/>
      <c r="S863" s="79" t="s">
        <v>183</v>
      </c>
    </row>
    <row r="864" spans="1:19" ht="14.1" customHeight="1">
      <c r="A864" s="6">
        <v>1</v>
      </c>
      <c r="B864" s="80"/>
      <c r="C864" s="18"/>
      <c r="F864" s="19"/>
      <c r="G864" s="19"/>
      <c r="H864" s="19"/>
      <c r="I864" s="19"/>
      <c r="J864" s="18"/>
      <c r="K864" s="74"/>
      <c r="L864" s="18"/>
      <c r="M864" s="19"/>
      <c r="N864" s="19"/>
      <c r="O864" s="19"/>
      <c r="P864" s="19"/>
      <c r="Q864" s="19"/>
      <c r="R864" s="19"/>
      <c r="S864" s="19"/>
    </row>
    <row r="865" spans="1:19" ht="14.1" customHeight="1">
      <c r="A865" s="6">
        <v>2</v>
      </c>
      <c r="B865" s="18" t="s">
        <v>184</v>
      </c>
      <c r="C865" s="18"/>
      <c r="F865" s="20"/>
      <c r="G865" s="20"/>
      <c r="H865" s="20"/>
      <c r="I865" s="20"/>
      <c r="J865" s="21"/>
      <c r="K865" s="27"/>
      <c r="L865" s="21"/>
      <c r="M865" s="20"/>
      <c r="N865" s="20"/>
      <c r="O865" s="20"/>
      <c r="P865" s="20"/>
      <c r="Q865" s="20"/>
      <c r="R865" s="20"/>
      <c r="S865" s="20"/>
    </row>
    <row r="866" spans="1:19" ht="14.1" customHeight="1">
      <c r="A866" s="6">
        <v>3</v>
      </c>
      <c r="B866" s="18" t="s">
        <v>303</v>
      </c>
      <c r="C866" s="18"/>
      <c r="E866" s="20">
        <v>48</v>
      </c>
      <c r="F866" s="20" t="s">
        <v>186</v>
      </c>
      <c r="G866" s="83">
        <v>255</v>
      </c>
      <c r="H866" s="20"/>
      <c r="I866" s="20">
        <v>12240</v>
      </c>
      <c r="J866" s="21"/>
      <c r="K866" s="27"/>
      <c r="L866" s="20">
        <v>48</v>
      </c>
      <c r="M866" s="20" t="s">
        <v>186</v>
      </c>
      <c r="N866" s="83">
        <v>57</v>
      </c>
      <c r="P866" s="20">
        <v>2736</v>
      </c>
      <c r="S866" s="84"/>
    </row>
    <row r="867" spans="1:19" ht="14.1" customHeight="1">
      <c r="A867" s="6">
        <v>4</v>
      </c>
      <c r="B867" s="18" t="s">
        <v>304</v>
      </c>
      <c r="E867" s="97">
        <v>12</v>
      </c>
      <c r="F867" s="20" t="s">
        <v>186</v>
      </c>
      <c r="G867" s="83">
        <v>255</v>
      </c>
      <c r="I867" s="20">
        <v>3060</v>
      </c>
      <c r="L867" s="97">
        <v>12</v>
      </c>
      <c r="M867" s="20" t="s">
        <v>186</v>
      </c>
      <c r="N867" s="83">
        <v>130</v>
      </c>
      <c r="O867" s="20"/>
      <c r="P867" s="20">
        <v>1560</v>
      </c>
      <c r="Q867" s="20"/>
      <c r="R867" s="20"/>
      <c r="S867" s="84"/>
    </row>
    <row r="868" spans="1:19" ht="14.1" customHeight="1">
      <c r="A868" s="6">
        <v>5</v>
      </c>
      <c r="B868" s="162" t="s">
        <v>78</v>
      </c>
      <c r="C868" s="23"/>
      <c r="D868" s="23"/>
      <c r="E868" s="20">
        <v>60</v>
      </c>
      <c r="F868" s="20" t="s">
        <v>186</v>
      </c>
      <c r="G868" s="83"/>
      <c r="H868" s="23"/>
      <c r="I868" s="99">
        <v>15300</v>
      </c>
      <c r="J868" s="23"/>
      <c r="K868" s="16"/>
      <c r="L868" s="24">
        <v>60</v>
      </c>
      <c r="M868" s="20" t="s">
        <v>186</v>
      </c>
      <c r="N868" s="23"/>
      <c r="O868" s="23"/>
      <c r="P868" s="99">
        <v>4296</v>
      </c>
      <c r="Q868" s="23"/>
      <c r="R868" s="23"/>
      <c r="S868" s="84"/>
    </row>
    <row r="869" spans="1:19" ht="14.1" customHeight="1">
      <c r="A869" s="6">
        <v>6</v>
      </c>
      <c r="B869" s="82"/>
      <c r="C869" s="19"/>
      <c r="D869" s="23"/>
      <c r="E869" s="20"/>
      <c r="F869" s="20"/>
      <c r="G869" s="83"/>
      <c r="H869" s="20"/>
      <c r="I869" s="20"/>
      <c r="J869" s="20"/>
      <c r="K869" s="27"/>
      <c r="L869" s="23"/>
      <c r="M869" s="23"/>
      <c r="N869" s="23"/>
      <c r="O869" s="23"/>
      <c r="P869" s="20"/>
      <c r="Q869" s="23"/>
      <c r="R869" s="23"/>
      <c r="S869" s="23"/>
    </row>
    <row r="870" spans="1:19" ht="14.1" customHeight="1">
      <c r="A870" s="6">
        <v>7</v>
      </c>
      <c r="B870" s="18" t="s">
        <v>273</v>
      </c>
      <c r="E870" s="23"/>
      <c r="F870" s="23"/>
      <c r="G870" s="23"/>
      <c r="H870" s="23"/>
      <c r="I870" s="20"/>
      <c r="J870" s="23"/>
      <c r="K870" s="23"/>
      <c r="L870" s="23"/>
      <c r="M870" s="23"/>
      <c r="N870" s="23"/>
      <c r="O870" s="23"/>
      <c r="P870" s="20"/>
      <c r="Q870" s="23"/>
      <c r="R870" s="23"/>
      <c r="S870" s="23"/>
    </row>
    <row r="871" spans="1:19" ht="14.1" customHeight="1">
      <c r="A871" s="6">
        <v>8</v>
      </c>
      <c r="B871" s="18" t="s">
        <v>303</v>
      </c>
      <c r="E871" s="21">
        <v>8416</v>
      </c>
      <c r="F871" s="6" t="s">
        <v>190</v>
      </c>
      <c r="G871" s="102">
        <v>13.7</v>
      </c>
      <c r="I871" s="21">
        <v>115299.2</v>
      </c>
      <c r="L871" s="20">
        <v>8416</v>
      </c>
      <c r="M871" s="20" t="s">
        <v>190</v>
      </c>
      <c r="N871" s="83">
        <v>65.147999999999996</v>
      </c>
      <c r="O871" s="20"/>
      <c r="P871" s="21">
        <v>548285.56799999997</v>
      </c>
      <c r="Q871" s="20"/>
      <c r="R871" s="20"/>
      <c r="S871" s="84"/>
    </row>
    <row r="872" spans="1:19" ht="14.1" customHeight="1">
      <c r="A872" s="6">
        <v>9</v>
      </c>
      <c r="B872" s="18" t="s">
        <v>304</v>
      </c>
      <c r="C872" s="19"/>
      <c r="D872" s="23"/>
      <c r="E872" s="97">
        <v>480</v>
      </c>
      <c r="F872" s="6" t="s">
        <v>190</v>
      </c>
      <c r="G872" s="102">
        <v>13.7</v>
      </c>
      <c r="H872" s="20"/>
      <c r="I872" s="21">
        <v>6576</v>
      </c>
      <c r="J872" s="20"/>
      <c r="K872" s="27"/>
      <c r="L872" s="97">
        <v>480</v>
      </c>
      <c r="M872" s="20" t="s">
        <v>190</v>
      </c>
      <c r="N872" s="83">
        <v>65.147999999999996</v>
      </c>
      <c r="P872" s="21">
        <v>31271.040000000001</v>
      </c>
      <c r="Q872" s="20"/>
      <c r="R872" s="20"/>
      <c r="S872" s="84"/>
    </row>
    <row r="873" spans="1:19" ht="14.1" customHeight="1">
      <c r="A873" s="6">
        <v>10</v>
      </c>
      <c r="B873" s="162" t="s">
        <v>78</v>
      </c>
      <c r="C873" s="19"/>
      <c r="D873" s="23"/>
      <c r="E873" s="20">
        <v>8896</v>
      </c>
      <c r="F873" s="6" t="s">
        <v>190</v>
      </c>
      <c r="G873" s="83"/>
      <c r="H873" s="20"/>
      <c r="I873" s="99">
        <v>121875.2</v>
      </c>
      <c r="J873" s="20"/>
      <c r="K873" s="27"/>
      <c r="L873" s="24">
        <v>8896</v>
      </c>
      <c r="M873" s="20" t="s">
        <v>190</v>
      </c>
      <c r="N873" s="23"/>
      <c r="O873" s="23"/>
      <c r="P873" s="99">
        <v>579556.60800000001</v>
      </c>
      <c r="Q873" s="23"/>
      <c r="R873" s="23"/>
      <c r="S873" s="84"/>
    </row>
    <row r="874" spans="1:19" ht="14.1" customHeight="1">
      <c r="A874" s="6">
        <v>11</v>
      </c>
      <c r="I874" s="21"/>
      <c r="P874" s="21"/>
    </row>
    <row r="875" spans="1:19" ht="14.1" customHeight="1">
      <c r="A875" s="6">
        <v>12</v>
      </c>
      <c r="B875" s="18" t="s">
        <v>281</v>
      </c>
      <c r="E875" s="20"/>
      <c r="F875" s="20"/>
      <c r="G875" s="83"/>
      <c r="I875" s="20"/>
      <c r="L875" s="20"/>
      <c r="M875" s="20"/>
      <c r="N875" s="89"/>
      <c r="O875" s="157"/>
      <c r="P875" s="20"/>
      <c r="Q875" s="20"/>
      <c r="R875" s="20"/>
      <c r="S875" s="84"/>
    </row>
    <row r="876" spans="1:19" ht="14.1" customHeight="1">
      <c r="A876" s="6">
        <v>13</v>
      </c>
      <c r="B876" s="18" t="s">
        <v>303</v>
      </c>
      <c r="E876" s="20">
        <v>58426</v>
      </c>
      <c r="F876" s="20" t="s">
        <v>217</v>
      </c>
      <c r="G876" s="83">
        <v>7.25</v>
      </c>
      <c r="I876" s="21">
        <v>423588.5</v>
      </c>
      <c r="L876" s="20">
        <v>58426</v>
      </c>
      <c r="M876" s="20" t="s">
        <v>217</v>
      </c>
      <c r="N876" s="83">
        <v>0</v>
      </c>
      <c r="P876" s="21">
        <v>0</v>
      </c>
      <c r="Q876" s="20"/>
      <c r="R876" s="20"/>
      <c r="S876" s="84"/>
    </row>
    <row r="877" spans="1:19" ht="14.1" customHeight="1">
      <c r="A877" s="6">
        <v>14</v>
      </c>
      <c r="B877" s="18" t="s">
        <v>304</v>
      </c>
      <c r="E877" s="97">
        <v>10232</v>
      </c>
      <c r="F877" s="20" t="s">
        <v>217</v>
      </c>
      <c r="G877" s="83">
        <v>7.25</v>
      </c>
      <c r="I877" s="21">
        <v>74182</v>
      </c>
      <c r="L877" s="97">
        <v>10232</v>
      </c>
      <c r="M877" s="20" t="s">
        <v>217</v>
      </c>
      <c r="N877" s="83">
        <v>0</v>
      </c>
      <c r="O877" s="20"/>
      <c r="P877" s="21">
        <v>0</v>
      </c>
      <c r="Q877" s="20"/>
      <c r="R877" s="20"/>
      <c r="S877" s="84"/>
    </row>
    <row r="878" spans="1:19" ht="14.1" customHeight="1">
      <c r="A878" s="6">
        <v>15</v>
      </c>
      <c r="B878" s="162" t="s">
        <v>78</v>
      </c>
      <c r="C878" s="87"/>
      <c r="D878" s="23"/>
      <c r="E878" s="20">
        <v>68658</v>
      </c>
      <c r="F878" s="20" t="s">
        <v>217</v>
      </c>
      <c r="G878" s="83"/>
      <c r="H878" s="23"/>
      <c r="I878" s="99">
        <v>497770.5</v>
      </c>
      <c r="J878" s="23"/>
      <c r="K878" s="16"/>
      <c r="L878" s="24">
        <v>68658</v>
      </c>
      <c r="M878" s="20" t="s">
        <v>217</v>
      </c>
      <c r="N878" s="23"/>
      <c r="O878" s="23"/>
      <c r="P878" s="99">
        <v>0</v>
      </c>
      <c r="Q878" s="23"/>
      <c r="R878" s="23"/>
      <c r="S878" s="84"/>
    </row>
    <row r="879" spans="1:19" ht="14.1" customHeight="1">
      <c r="A879" s="6">
        <v>16</v>
      </c>
      <c r="I879" s="21"/>
      <c r="P879" s="21"/>
    </row>
    <row r="880" spans="1:19" ht="14.1" customHeight="1">
      <c r="A880" s="6">
        <v>17</v>
      </c>
      <c r="B880" s="18" t="s">
        <v>211</v>
      </c>
      <c r="C880" s="18"/>
      <c r="F880" s="20"/>
      <c r="G880" s="20"/>
      <c r="H880" s="20"/>
      <c r="I880" s="159"/>
      <c r="J880" s="21"/>
      <c r="K880" s="27"/>
      <c r="L880" s="21"/>
      <c r="M880" s="20"/>
      <c r="P880" s="159"/>
    </row>
    <row r="881" spans="1:19" ht="14.1" customHeight="1">
      <c r="A881" s="6">
        <v>18</v>
      </c>
      <c r="B881" s="18" t="s">
        <v>221</v>
      </c>
      <c r="C881" s="18"/>
      <c r="E881" s="97">
        <v>10914</v>
      </c>
      <c r="F881" s="20" t="s">
        <v>217</v>
      </c>
      <c r="G881" s="83">
        <v>0.6</v>
      </c>
      <c r="H881" s="20"/>
      <c r="I881" s="159">
        <v>6548.4</v>
      </c>
      <c r="J881" s="20"/>
      <c r="K881" s="27"/>
      <c r="L881" s="97">
        <v>1816</v>
      </c>
      <c r="M881" s="20" t="s">
        <v>190</v>
      </c>
      <c r="N881" s="83">
        <v>1.65</v>
      </c>
      <c r="O881" s="23"/>
      <c r="P881" s="159">
        <v>2996.4</v>
      </c>
      <c r="S881" s="84"/>
    </row>
    <row r="882" spans="1:19" ht="14.1" customHeight="1">
      <c r="A882" s="6">
        <v>19</v>
      </c>
      <c r="B882" s="18" t="s">
        <v>78</v>
      </c>
      <c r="E882" s="105">
        <v>10914</v>
      </c>
      <c r="F882" s="20" t="s">
        <v>217</v>
      </c>
      <c r="I882" s="99">
        <v>6548.4</v>
      </c>
      <c r="K882" s="6"/>
      <c r="L882" s="105">
        <v>1816</v>
      </c>
      <c r="M882" s="20" t="s">
        <v>190</v>
      </c>
      <c r="P882" s="99">
        <v>2996.4</v>
      </c>
      <c r="S882" s="84"/>
    </row>
    <row r="883" spans="1:19" ht="14.1" customHeight="1">
      <c r="A883" s="6">
        <v>20</v>
      </c>
      <c r="B883" s="18"/>
      <c r="C883" s="19"/>
      <c r="D883" s="23"/>
      <c r="E883" s="20"/>
      <c r="F883" s="20"/>
      <c r="G883" s="83"/>
      <c r="H883" s="20"/>
      <c r="I883" s="159"/>
      <c r="J883" s="20"/>
      <c r="K883" s="27"/>
      <c r="L883" s="20"/>
      <c r="M883" s="20"/>
      <c r="N883" s="83"/>
      <c r="O883" s="23"/>
      <c r="P883" s="159"/>
      <c r="S883" s="84"/>
    </row>
    <row r="884" spans="1:19" ht="14.1" customHeight="1">
      <c r="A884" s="6">
        <v>21</v>
      </c>
      <c r="B884" s="6" t="s">
        <v>261</v>
      </c>
      <c r="C884" s="19"/>
      <c r="D884" s="23"/>
      <c r="E884" s="20"/>
      <c r="F884" s="20"/>
      <c r="G884" s="83"/>
      <c r="H884" s="20"/>
      <c r="I884" s="20"/>
      <c r="J884" s="20"/>
      <c r="K884" s="27"/>
      <c r="L884" s="20"/>
      <c r="M884" s="20"/>
      <c r="N884" s="83"/>
      <c r="O884" s="20"/>
      <c r="P884" s="20"/>
      <c r="Q884" s="20"/>
      <c r="R884" s="20"/>
      <c r="S884" s="84"/>
    </row>
    <row r="885" spans="1:19" ht="14.1" customHeight="1">
      <c r="A885" s="6">
        <v>22</v>
      </c>
      <c r="B885" s="18" t="s">
        <v>247</v>
      </c>
      <c r="E885" s="97">
        <v>80758</v>
      </c>
      <c r="F885" s="20" t="s">
        <v>256</v>
      </c>
      <c r="G885" s="106">
        <v>-0.01</v>
      </c>
      <c r="I885" s="20">
        <v>-807.58</v>
      </c>
      <c r="L885" s="97">
        <v>31271.040000000001</v>
      </c>
      <c r="M885" s="20" t="s">
        <v>256</v>
      </c>
      <c r="N885" s="106">
        <v>-0.01</v>
      </c>
      <c r="P885" s="20">
        <v>-312.71039999999999</v>
      </c>
      <c r="Q885" s="20"/>
      <c r="R885" s="20"/>
      <c r="S885" s="84"/>
    </row>
    <row r="886" spans="1:19" ht="14.1" customHeight="1">
      <c r="A886" s="6">
        <v>23</v>
      </c>
      <c r="B886" s="18" t="s">
        <v>78</v>
      </c>
      <c r="C886" s="23"/>
      <c r="D886" s="23"/>
      <c r="E886" s="20">
        <v>80758</v>
      </c>
      <c r="F886" s="20" t="s">
        <v>256</v>
      </c>
      <c r="G886" s="106"/>
      <c r="H886" s="23"/>
      <c r="I886" s="99">
        <v>-807.58</v>
      </c>
      <c r="J886" s="23"/>
      <c r="K886" s="16"/>
      <c r="L886" s="20">
        <v>31271.040000000001</v>
      </c>
      <c r="M886" s="20" t="s">
        <v>256</v>
      </c>
      <c r="N886" s="23"/>
      <c r="O886" s="23"/>
      <c r="P886" s="99">
        <v>-312.71039999999999</v>
      </c>
      <c r="Q886" s="23"/>
      <c r="R886" s="23"/>
      <c r="S886" s="84"/>
    </row>
    <row r="887" spans="1:19" ht="14.1" customHeight="1">
      <c r="A887" s="6">
        <v>24</v>
      </c>
      <c r="B887" s="23"/>
      <c r="C887" s="23"/>
      <c r="D887" s="23"/>
      <c r="E887" s="20"/>
      <c r="F887" s="20"/>
      <c r="G887" s="83"/>
      <c r="H887" s="23"/>
      <c r="I887" s="20"/>
      <c r="J887" s="23"/>
      <c r="K887" s="16"/>
      <c r="L887" s="19"/>
      <c r="M887" s="20"/>
      <c r="N887" s="83"/>
      <c r="O887" s="23"/>
      <c r="P887" s="20"/>
      <c r="Q887" s="23"/>
      <c r="R887" s="23"/>
      <c r="S887" s="84"/>
    </row>
    <row r="888" spans="1:19" ht="14.1" customHeight="1">
      <c r="A888" s="6">
        <v>25</v>
      </c>
      <c r="C888" s="23"/>
      <c r="D888" s="23"/>
      <c r="E888" s="20"/>
      <c r="F888" s="20"/>
      <c r="G888" s="83"/>
      <c r="H888" s="23"/>
      <c r="I888" s="20"/>
      <c r="J888" s="23"/>
      <c r="K888" s="16"/>
      <c r="L888" s="20"/>
      <c r="M888" s="20"/>
      <c r="N888" s="83"/>
      <c r="O888" s="23"/>
      <c r="P888" s="20"/>
      <c r="Q888" s="23"/>
      <c r="R888" s="23"/>
      <c r="S888" s="84"/>
    </row>
    <row r="889" spans="1:19" ht="14.1" customHeight="1" thickBot="1">
      <c r="A889" s="6">
        <v>26</v>
      </c>
      <c r="B889" s="6" t="s">
        <v>301</v>
      </c>
      <c r="C889" s="19"/>
      <c r="D889" s="23"/>
      <c r="E889" s="20"/>
      <c r="F889" s="20"/>
      <c r="G889" s="83"/>
      <c r="H889" s="20"/>
      <c r="I889" s="143">
        <v>640686.52</v>
      </c>
      <c r="J889" s="20"/>
      <c r="K889" s="27"/>
      <c r="L889" s="20"/>
      <c r="M889" s="20"/>
      <c r="N889" s="83"/>
      <c r="O889" s="20"/>
      <c r="P889" s="143">
        <v>586536.29760000005</v>
      </c>
      <c r="Q889" s="23"/>
      <c r="R889" s="23"/>
      <c r="S889" s="84">
        <v>-8.451905996086817E-2</v>
      </c>
    </row>
    <row r="890" spans="1:19" ht="14.1" customHeight="1" thickTop="1">
      <c r="A890" s="6">
        <v>27</v>
      </c>
      <c r="B890" s="18"/>
      <c r="C890" s="19"/>
      <c r="D890" s="23"/>
      <c r="E890" s="20"/>
      <c r="F890" s="20"/>
      <c r="G890" s="20"/>
      <c r="H890" s="20"/>
      <c r="I890" s="20"/>
      <c r="J890" s="20"/>
      <c r="K890" s="27"/>
      <c r="L890" s="20"/>
      <c r="M890" s="20"/>
      <c r="N890" s="20"/>
      <c r="O890" s="20"/>
      <c r="P890" s="20"/>
      <c r="Q890" s="23"/>
      <c r="R890" s="23"/>
      <c r="S890" s="84"/>
    </row>
    <row r="891" spans="1:19" ht="14.1" customHeight="1">
      <c r="A891" s="6">
        <v>28</v>
      </c>
    </row>
    <row r="892" spans="1:19" ht="14.1" customHeight="1">
      <c r="A892" s="6">
        <v>29</v>
      </c>
    </row>
    <row r="893" spans="1:19" ht="14.1" customHeight="1">
      <c r="A893" s="6">
        <v>30</v>
      </c>
    </row>
    <row r="894" spans="1:19" ht="14.1" customHeight="1">
      <c r="A894" s="6">
        <v>31</v>
      </c>
    </row>
    <row r="895" spans="1:19" ht="14.1" customHeight="1">
      <c r="A895" s="6">
        <v>32</v>
      </c>
    </row>
    <row r="896" spans="1:19" ht="14.1" customHeight="1">
      <c r="A896" s="6">
        <v>33</v>
      </c>
    </row>
    <row r="897" spans="1:19" ht="14.1" customHeight="1">
      <c r="A897" s="6">
        <v>34</v>
      </c>
      <c r="N897" s="158"/>
      <c r="O897" s="20"/>
      <c r="P897" s="20"/>
      <c r="Q897" s="20"/>
      <c r="R897" s="20"/>
      <c r="S897" s="20"/>
    </row>
    <row r="898" spans="1:19" ht="14.1" customHeight="1">
      <c r="A898" s="6">
        <v>35</v>
      </c>
      <c r="B898" s="184"/>
      <c r="C898" s="184"/>
      <c r="D898" s="184"/>
      <c r="E898" s="184"/>
      <c r="F898" s="184"/>
      <c r="G898" s="184"/>
      <c r="H898" s="184"/>
      <c r="I898" s="184"/>
      <c r="J898" s="184"/>
      <c r="K898" s="184"/>
      <c r="L898" s="184"/>
      <c r="M898" s="184"/>
      <c r="N898" s="20"/>
      <c r="O898" s="20"/>
      <c r="P898" s="20"/>
      <c r="Q898" s="20"/>
      <c r="R898" s="20"/>
      <c r="S898" s="20"/>
    </row>
    <row r="899" spans="1:19" ht="14.1" customHeight="1" thickBot="1">
      <c r="A899" s="5">
        <v>36</v>
      </c>
      <c r="B899" s="5"/>
      <c r="C899" s="5"/>
      <c r="D899" s="5"/>
      <c r="E899" s="5"/>
      <c r="F899" s="5"/>
      <c r="G899" s="5"/>
      <c r="H899" s="5"/>
      <c r="I899" s="5"/>
      <c r="J899" s="5"/>
      <c r="K899" s="12"/>
      <c r="L899" s="5"/>
      <c r="M899" s="5"/>
      <c r="N899" s="5"/>
      <c r="O899" s="5"/>
      <c r="P899" s="5"/>
      <c r="Q899" s="5"/>
      <c r="R899" s="5"/>
      <c r="S899" s="5"/>
    </row>
    <row r="900" spans="1:19" ht="14.1" customHeight="1">
      <c r="A900" s="6" t="s">
        <v>63</v>
      </c>
      <c r="Q900" s="6" t="s">
        <v>172</v>
      </c>
    </row>
    <row r="901" spans="1:19" ht="14.1" customHeight="1" thickBot="1">
      <c r="A901" s="5" t="s">
        <v>134</v>
      </c>
      <c r="B901" s="5"/>
      <c r="C901" s="5"/>
      <c r="D901" s="5"/>
      <c r="E901" s="5"/>
      <c r="F901" s="5"/>
      <c r="G901" s="5"/>
      <c r="H901" s="5" t="s">
        <v>135</v>
      </c>
      <c r="I901" s="5"/>
      <c r="J901" s="5"/>
      <c r="K901" s="12"/>
      <c r="L901" s="5"/>
      <c r="M901" s="5"/>
      <c r="N901" s="5"/>
      <c r="O901" s="5"/>
      <c r="P901" s="5"/>
      <c r="Q901" s="5"/>
      <c r="R901" s="5"/>
      <c r="S901" s="5" t="s">
        <v>305</v>
      </c>
    </row>
    <row r="902" spans="1:19" ht="14.1" customHeight="1">
      <c r="A902" s="6" t="s">
        <v>12</v>
      </c>
      <c r="E902" s="6" t="s">
        <v>13</v>
      </c>
      <c r="G902" s="6" t="s">
        <v>137</v>
      </c>
      <c r="K902" s="60"/>
      <c r="L902" s="7"/>
      <c r="N902" s="7"/>
      <c r="O902" s="7"/>
      <c r="P902" s="7" t="s">
        <v>15</v>
      </c>
      <c r="S902" s="8"/>
    </row>
    <row r="903" spans="1:19" ht="14.1" customHeight="1">
      <c r="G903" s="6" t="s">
        <v>138</v>
      </c>
      <c r="L903" s="10"/>
      <c r="O903" s="9"/>
      <c r="P903" s="9" t="s">
        <v>17</v>
      </c>
      <c r="Q903" s="10" t="s">
        <v>139</v>
      </c>
      <c r="S903" s="11"/>
    </row>
    <row r="904" spans="1:19" ht="14.1" customHeight="1">
      <c r="A904" s="6" t="s">
        <v>19</v>
      </c>
      <c r="G904" s="6" t="s">
        <v>140</v>
      </c>
      <c r="L904" s="10"/>
      <c r="M904" s="9"/>
      <c r="P904" s="9" t="s">
        <v>202</v>
      </c>
      <c r="Q904" s="10" t="s">
        <v>20</v>
      </c>
      <c r="S904" s="11"/>
    </row>
    <row r="905" spans="1:19" ht="14.1" customHeight="1">
      <c r="G905" s="6" t="s">
        <v>141</v>
      </c>
      <c r="L905" s="10"/>
      <c r="M905" s="9"/>
      <c r="P905" s="9" t="s">
        <v>202</v>
      </c>
      <c r="Q905" s="10" t="s">
        <v>21</v>
      </c>
      <c r="S905" s="11"/>
    </row>
    <row r="906" spans="1:19" ht="14.1" customHeight="1">
      <c r="A906" s="23" t="s">
        <v>22</v>
      </c>
      <c r="B906" s="23"/>
      <c r="C906" s="23"/>
      <c r="D906" s="23"/>
      <c r="E906" s="23"/>
      <c r="F906" s="23"/>
      <c r="G906" s="6" t="s">
        <v>142</v>
      </c>
      <c r="H906" s="23"/>
      <c r="I906" s="16"/>
      <c r="J906" s="23"/>
      <c r="K906" s="16"/>
      <c r="L906" s="23"/>
      <c r="M906" s="23"/>
      <c r="N906" s="23"/>
      <c r="O906" s="23"/>
      <c r="P906" s="23"/>
      <c r="Q906" s="23" t="s">
        <v>143</v>
      </c>
      <c r="R906" s="23"/>
      <c r="S906" s="23"/>
    </row>
    <row r="907" spans="1:19" ht="14.1" customHeight="1">
      <c r="C907" s="61"/>
      <c r="D907" s="61"/>
      <c r="E907" s="61"/>
      <c r="F907" s="61"/>
      <c r="G907" s="6" t="s">
        <v>144</v>
      </c>
      <c r="H907" s="61"/>
      <c r="I907" s="61"/>
      <c r="J907" s="61"/>
      <c r="K907" s="61"/>
      <c r="L907" s="61"/>
      <c r="M907" s="61"/>
      <c r="N907" s="61"/>
      <c r="O907" s="61"/>
      <c r="P907" s="61"/>
      <c r="Q907" s="61"/>
      <c r="R907" s="61"/>
      <c r="S907" s="61"/>
    </row>
    <row r="908" spans="1:19" ht="14.1" customHeight="1" thickBot="1">
      <c r="A908" s="5"/>
      <c r="B908" s="12"/>
      <c r="C908" s="12"/>
      <c r="D908" s="64"/>
      <c r="E908" s="64"/>
      <c r="F908" s="64"/>
      <c r="G908" s="5" t="s">
        <v>202</v>
      </c>
      <c r="H908" s="64"/>
      <c r="I908" s="64"/>
      <c r="J908" s="64"/>
      <c r="K908" s="64"/>
      <c r="L908" s="64"/>
      <c r="M908" s="64"/>
      <c r="N908" s="64"/>
      <c r="O908" s="64"/>
      <c r="P908" s="64"/>
      <c r="Q908" s="64"/>
      <c r="R908" s="64"/>
      <c r="S908" s="64"/>
    </row>
    <row r="909" spans="1:19" ht="14.1" customHeight="1">
      <c r="A909" s="23"/>
      <c r="B909" s="66"/>
      <c r="C909" s="66"/>
      <c r="D909" s="67"/>
      <c r="E909" s="68"/>
      <c r="F909" s="67"/>
      <c r="G909" s="67"/>
      <c r="H909" s="68"/>
      <c r="I909" s="67"/>
      <c r="J909" s="67"/>
      <c r="K909" s="63"/>
      <c r="L909" s="67"/>
      <c r="M909" s="68"/>
      <c r="N909" s="67"/>
      <c r="O909" s="67"/>
      <c r="P909" s="67"/>
      <c r="Q909" s="67"/>
      <c r="R909" s="67"/>
      <c r="S909" s="67"/>
    </row>
    <row r="910" spans="1:19" ht="14.1" customHeight="1">
      <c r="A910" s="23"/>
      <c r="B910" s="66"/>
      <c r="C910" s="67"/>
      <c r="D910" s="67"/>
      <c r="E910" s="67"/>
      <c r="F910" s="68"/>
      <c r="G910" s="68"/>
      <c r="H910" s="69"/>
      <c r="I910" s="69" t="s">
        <v>174</v>
      </c>
      <c r="J910" s="63"/>
      <c r="K910" s="70" t="s">
        <v>160</v>
      </c>
      <c r="L910" s="68"/>
      <c r="M910" s="67"/>
      <c r="N910" s="68"/>
      <c r="O910" s="68"/>
      <c r="P910" s="68"/>
      <c r="Q910" s="68"/>
      <c r="R910" s="68"/>
      <c r="S910" s="67"/>
    </row>
    <row r="911" spans="1:19" ht="14.1" customHeight="1">
      <c r="A911" s="23"/>
      <c r="B911" s="66"/>
      <c r="C911" s="67"/>
      <c r="D911" s="67"/>
      <c r="E911" s="67"/>
      <c r="F911" s="68"/>
      <c r="G911" s="68"/>
      <c r="H911" s="68"/>
      <c r="I911" s="68"/>
      <c r="J911" s="68"/>
      <c r="K911" s="63"/>
      <c r="L911" s="68"/>
      <c r="M911" s="68"/>
      <c r="N911" s="68"/>
      <c r="O911" s="68"/>
      <c r="P911" s="68"/>
      <c r="Q911" s="68"/>
      <c r="R911" s="68"/>
      <c r="S911" s="68"/>
    </row>
    <row r="912" spans="1:19" ht="14.1" customHeight="1">
      <c r="A912" s="16" t="s">
        <v>2</v>
      </c>
      <c r="B912" s="140" t="s">
        <v>176</v>
      </c>
      <c r="C912" s="72"/>
      <c r="D912" s="73"/>
      <c r="E912" s="94"/>
      <c r="F912" s="94"/>
      <c r="G912" s="85" t="s">
        <v>177</v>
      </c>
      <c r="H912" s="94"/>
      <c r="I912" s="94"/>
      <c r="J912" s="72"/>
      <c r="K912" s="74"/>
      <c r="L912" s="94"/>
      <c r="M912" s="85"/>
      <c r="N912" s="85" t="s">
        <v>178</v>
      </c>
      <c r="O912" s="94"/>
      <c r="P912" s="94"/>
      <c r="Q912" s="72"/>
      <c r="R912" s="75"/>
      <c r="S912" s="75" t="s">
        <v>73</v>
      </c>
    </row>
    <row r="913" spans="1:19" ht="14.1" customHeight="1" thickBot="1">
      <c r="A913" s="12" t="s">
        <v>39</v>
      </c>
      <c r="B913" s="109" t="s">
        <v>179</v>
      </c>
      <c r="C913" s="77"/>
      <c r="D913" s="78"/>
      <c r="E913" s="12" t="s">
        <v>180</v>
      </c>
      <c r="F913" s="79"/>
      <c r="G913" s="79" t="s">
        <v>181</v>
      </c>
      <c r="H913" s="79"/>
      <c r="I913" s="79" t="s">
        <v>182</v>
      </c>
      <c r="J913" s="79"/>
      <c r="K913" s="79"/>
      <c r="L913" s="79" t="s">
        <v>180</v>
      </c>
      <c r="M913" s="79"/>
      <c r="N913" s="79" t="s">
        <v>181</v>
      </c>
      <c r="O913" s="79"/>
      <c r="P913" s="79" t="s">
        <v>182</v>
      </c>
      <c r="Q913" s="77"/>
      <c r="R913" s="79"/>
      <c r="S913" s="79" t="s">
        <v>183</v>
      </c>
    </row>
    <row r="914" spans="1:19" ht="14.1" customHeight="1">
      <c r="A914" s="6">
        <v>1</v>
      </c>
      <c r="B914" s="80"/>
      <c r="C914" s="18"/>
      <c r="F914" s="19"/>
      <c r="G914" s="19"/>
      <c r="H914" s="19"/>
      <c r="I914" s="19"/>
      <c r="J914" s="18"/>
      <c r="K914" s="74"/>
      <c r="L914" s="18"/>
      <c r="M914" s="19"/>
      <c r="N914" s="19"/>
      <c r="O914" s="19"/>
      <c r="P914" s="19"/>
      <c r="Q914" s="19"/>
      <c r="R914" s="19"/>
      <c r="S914" s="19"/>
    </row>
    <row r="915" spans="1:19" ht="14.1" customHeight="1">
      <c r="A915" s="6">
        <v>2</v>
      </c>
      <c r="B915" s="18" t="s">
        <v>184</v>
      </c>
    </row>
    <row r="916" spans="1:19" ht="14.1" customHeight="1">
      <c r="A916" s="6">
        <v>3</v>
      </c>
      <c r="B916" s="96" t="s">
        <v>306</v>
      </c>
      <c r="E916" s="6">
        <v>0</v>
      </c>
      <c r="F916" s="20" t="s">
        <v>186</v>
      </c>
      <c r="G916" s="102">
        <v>280</v>
      </c>
      <c r="I916" s="21">
        <v>0</v>
      </c>
      <c r="L916" s="6">
        <v>0</v>
      </c>
      <c r="M916" s="20" t="s">
        <v>186</v>
      </c>
      <c r="N916" s="102">
        <v>82</v>
      </c>
      <c r="P916" s="21">
        <v>0</v>
      </c>
      <c r="S916" s="84"/>
    </row>
    <row r="917" spans="1:19" ht="14.1" customHeight="1">
      <c r="A917" s="6">
        <v>4</v>
      </c>
      <c r="B917" s="96" t="s">
        <v>307</v>
      </c>
      <c r="E917" s="6">
        <v>0</v>
      </c>
      <c r="F917" s="20" t="s">
        <v>186</v>
      </c>
      <c r="G917" s="102">
        <v>280</v>
      </c>
      <c r="I917" s="21">
        <v>0</v>
      </c>
      <c r="L917" s="6">
        <v>0</v>
      </c>
      <c r="M917" s="20" t="s">
        <v>186</v>
      </c>
      <c r="N917" s="102">
        <v>155</v>
      </c>
      <c r="P917" s="21">
        <v>0</v>
      </c>
      <c r="S917" s="84"/>
    </row>
    <row r="918" spans="1:19" ht="14.1" customHeight="1">
      <c r="A918" s="6">
        <v>5</v>
      </c>
      <c r="B918" s="96" t="s">
        <v>308</v>
      </c>
      <c r="E918" s="6">
        <v>0</v>
      </c>
      <c r="F918" s="20" t="s">
        <v>186</v>
      </c>
      <c r="G918" s="102">
        <v>280</v>
      </c>
      <c r="I918" s="21">
        <v>0</v>
      </c>
      <c r="L918" s="6">
        <v>0</v>
      </c>
      <c r="M918" s="20" t="s">
        <v>186</v>
      </c>
      <c r="N918" s="102">
        <v>955</v>
      </c>
      <c r="P918" s="21">
        <v>0</v>
      </c>
      <c r="S918" s="84"/>
    </row>
    <row r="919" spans="1:19" ht="14.1" customHeight="1">
      <c r="A919" s="6">
        <v>6</v>
      </c>
      <c r="B919" s="6" t="s">
        <v>270</v>
      </c>
      <c r="E919" s="6">
        <v>12</v>
      </c>
      <c r="F919" s="20" t="s">
        <v>186</v>
      </c>
      <c r="G919" s="102">
        <v>280</v>
      </c>
      <c r="I919" s="21">
        <v>3360</v>
      </c>
      <c r="L919" s="6">
        <v>12</v>
      </c>
      <c r="M919" s="20" t="s">
        <v>186</v>
      </c>
      <c r="N919" s="102">
        <v>82</v>
      </c>
      <c r="P919" s="21">
        <v>984</v>
      </c>
      <c r="S919" s="84"/>
    </row>
    <row r="920" spans="1:19" ht="14.1" customHeight="1">
      <c r="A920" s="6">
        <v>7</v>
      </c>
      <c r="B920" s="6" t="s">
        <v>271</v>
      </c>
      <c r="C920" s="18"/>
      <c r="E920" s="6">
        <v>36</v>
      </c>
      <c r="F920" s="20" t="s">
        <v>186</v>
      </c>
      <c r="G920" s="102">
        <v>280</v>
      </c>
      <c r="H920" s="20"/>
      <c r="I920" s="21">
        <v>10080</v>
      </c>
      <c r="J920" s="21"/>
      <c r="K920" s="27"/>
      <c r="L920" s="6">
        <v>36</v>
      </c>
      <c r="M920" s="20" t="s">
        <v>186</v>
      </c>
      <c r="N920" s="102">
        <v>155</v>
      </c>
      <c r="O920" s="20"/>
      <c r="P920" s="21">
        <v>5580</v>
      </c>
      <c r="S920" s="84"/>
    </row>
    <row r="921" spans="1:19" ht="14.1" customHeight="1">
      <c r="A921" s="6">
        <v>8</v>
      </c>
      <c r="B921" s="6" t="s">
        <v>272</v>
      </c>
      <c r="E921" s="146">
        <v>36</v>
      </c>
      <c r="F921" s="20" t="s">
        <v>186</v>
      </c>
      <c r="G921" s="102">
        <v>280</v>
      </c>
      <c r="I921" s="21">
        <v>10080</v>
      </c>
      <c r="L921" s="146">
        <v>36</v>
      </c>
      <c r="M921" s="20" t="s">
        <v>186</v>
      </c>
      <c r="N921" s="102">
        <v>955</v>
      </c>
      <c r="P921" s="21">
        <v>34380</v>
      </c>
      <c r="S921" s="84"/>
    </row>
    <row r="922" spans="1:19" ht="14.1" customHeight="1">
      <c r="A922" s="6">
        <v>9</v>
      </c>
      <c r="B922" s="18" t="s">
        <v>300</v>
      </c>
      <c r="C922" s="18"/>
      <c r="E922" s="6">
        <v>84</v>
      </c>
      <c r="F922" s="20" t="s">
        <v>186</v>
      </c>
      <c r="G922" s="102"/>
      <c r="H922" s="20"/>
      <c r="I922" s="99">
        <v>23520</v>
      </c>
      <c r="J922" s="20"/>
      <c r="K922" s="27"/>
      <c r="L922" s="6">
        <v>84</v>
      </c>
      <c r="M922" s="20" t="s">
        <v>186</v>
      </c>
      <c r="N922" s="102"/>
      <c r="O922" s="20"/>
      <c r="P922" s="99">
        <v>40944</v>
      </c>
      <c r="S922" s="84">
        <v>0.74081632653061225</v>
      </c>
    </row>
    <row r="923" spans="1:19" ht="14.1" customHeight="1">
      <c r="A923" s="6">
        <v>10</v>
      </c>
      <c r="I923" s="21"/>
      <c r="P923" s="21"/>
      <c r="S923" s="23"/>
    </row>
    <row r="924" spans="1:19" ht="14.1" customHeight="1">
      <c r="A924" s="6">
        <v>11</v>
      </c>
      <c r="B924" s="18" t="s">
        <v>309</v>
      </c>
      <c r="I924" s="21"/>
      <c r="P924" s="21"/>
      <c r="S924" s="23"/>
    </row>
    <row r="925" spans="1:19" ht="14.1" customHeight="1">
      <c r="A925" s="6">
        <v>12</v>
      </c>
      <c r="B925" s="96" t="s">
        <v>306</v>
      </c>
      <c r="E925" s="6">
        <v>0</v>
      </c>
      <c r="F925" s="20" t="s">
        <v>190</v>
      </c>
      <c r="G925" s="102">
        <v>13.7</v>
      </c>
      <c r="I925" s="21">
        <v>0</v>
      </c>
      <c r="L925" s="21">
        <v>0</v>
      </c>
      <c r="M925" s="20" t="s">
        <v>190</v>
      </c>
      <c r="N925" s="102">
        <v>16.93</v>
      </c>
      <c r="P925" s="21">
        <v>0</v>
      </c>
      <c r="S925" s="84"/>
    </row>
    <row r="926" spans="1:19" ht="14.1" customHeight="1">
      <c r="A926" s="6">
        <v>13</v>
      </c>
      <c r="B926" s="96" t="s">
        <v>307</v>
      </c>
      <c r="E926" s="6">
        <v>0</v>
      </c>
      <c r="F926" s="20" t="s">
        <v>190</v>
      </c>
      <c r="G926" s="102">
        <v>13.7</v>
      </c>
      <c r="I926" s="21">
        <v>0</v>
      </c>
      <c r="L926" s="21">
        <v>0</v>
      </c>
      <c r="M926" s="20" t="s">
        <v>190</v>
      </c>
      <c r="N926" s="102">
        <v>16.93</v>
      </c>
      <c r="P926" s="21">
        <v>0</v>
      </c>
      <c r="S926" s="84"/>
    </row>
    <row r="927" spans="1:19" ht="14.1" customHeight="1">
      <c r="A927" s="6">
        <v>14</v>
      </c>
      <c r="B927" s="96" t="s">
        <v>308</v>
      </c>
      <c r="E927" s="6">
        <v>0</v>
      </c>
      <c r="F927" s="20" t="s">
        <v>190</v>
      </c>
      <c r="G927" s="102">
        <v>13.7</v>
      </c>
      <c r="I927" s="21">
        <v>0</v>
      </c>
      <c r="L927" s="21">
        <v>0</v>
      </c>
      <c r="M927" s="20" t="s">
        <v>190</v>
      </c>
      <c r="N927" s="102">
        <v>16.93</v>
      </c>
      <c r="P927" s="21">
        <v>0</v>
      </c>
      <c r="S927" s="84"/>
    </row>
    <row r="928" spans="1:19" ht="14.1" customHeight="1">
      <c r="A928" s="6">
        <v>15</v>
      </c>
      <c r="B928" s="6" t="s">
        <v>275</v>
      </c>
      <c r="E928" s="6">
        <v>0</v>
      </c>
      <c r="F928" s="20" t="s">
        <v>190</v>
      </c>
      <c r="G928" s="102">
        <v>21.98</v>
      </c>
      <c r="I928" s="21">
        <v>0</v>
      </c>
      <c r="L928" s="21">
        <v>0</v>
      </c>
      <c r="M928" s="20" t="s">
        <v>190</v>
      </c>
      <c r="N928" s="102">
        <v>32.43</v>
      </c>
      <c r="P928" s="21">
        <v>0</v>
      </c>
      <c r="S928" s="84"/>
    </row>
    <row r="929" spans="1:19" ht="14.1" customHeight="1">
      <c r="A929" s="6">
        <v>16</v>
      </c>
      <c r="B929" s="6" t="s">
        <v>276</v>
      </c>
      <c r="E929" s="21">
        <v>18244</v>
      </c>
      <c r="F929" s="20" t="s">
        <v>190</v>
      </c>
      <c r="G929" s="102">
        <v>21.98</v>
      </c>
      <c r="I929" s="21">
        <v>401003.12</v>
      </c>
      <c r="L929" s="21">
        <v>18244</v>
      </c>
      <c r="M929" s="20" t="s">
        <v>190</v>
      </c>
      <c r="N929" s="102">
        <v>32.43</v>
      </c>
      <c r="O929" s="20"/>
      <c r="P929" s="21">
        <v>591652.92000000004</v>
      </c>
      <c r="S929" s="84"/>
    </row>
    <row r="930" spans="1:19" ht="14.1" customHeight="1">
      <c r="A930" s="6">
        <v>17</v>
      </c>
      <c r="B930" s="6" t="s">
        <v>277</v>
      </c>
      <c r="C930" s="19"/>
      <c r="D930" s="23"/>
      <c r="E930" s="21">
        <v>61</v>
      </c>
      <c r="F930" s="20" t="s">
        <v>190</v>
      </c>
      <c r="G930" s="102">
        <v>21.98</v>
      </c>
      <c r="H930" s="20"/>
      <c r="I930" s="21">
        <v>1340.78</v>
      </c>
      <c r="J930" s="20"/>
      <c r="K930" s="27"/>
      <c r="L930" s="21">
        <v>61</v>
      </c>
      <c r="M930" s="20" t="s">
        <v>190</v>
      </c>
      <c r="N930" s="102">
        <v>32.43</v>
      </c>
      <c r="P930" s="21">
        <v>1978.23</v>
      </c>
      <c r="S930" s="84"/>
    </row>
    <row r="931" spans="1:19" ht="14.1" customHeight="1">
      <c r="A931" s="6">
        <v>18</v>
      </c>
      <c r="B931" s="6" t="s">
        <v>278</v>
      </c>
      <c r="E931" s="6">
        <v>0</v>
      </c>
      <c r="F931" s="20" t="s">
        <v>190</v>
      </c>
      <c r="G931" s="102">
        <v>10.08</v>
      </c>
      <c r="I931" s="21">
        <v>0</v>
      </c>
      <c r="L931" s="21">
        <v>0</v>
      </c>
      <c r="M931" s="20" t="s">
        <v>190</v>
      </c>
      <c r="N931" s="102">
        <v>10.6</v>
      </c>
      <c r="P931" s="21">
        <v>0</v>
      </c>
      <c r="S931" s="84"/>
    </row>
    <row r="932" spans="1:19" ht="14.1" customHeight="1">
      <c r="A932" s="6">
        <v>19</v>
      </c>
      <c r="B932" s="6" t="s">
        <v>279</v>
      </c>
      <c r="C932" s="19"/>
      <c r="D932" s="23"/>
      <c r="E932" s="21">
        <v>55083</v>
      </c>
      <c r="F932" s="20" t="s">
        <v>190</v>
      </c>
      <c r="G932" s="102">
        <v>10.08</v>
      </c>
      <c r="H932" s="20"/>
      <c r="I932" s="21">
        <v>555236.64</v>
      </c>
      <c r="J932" s="20"/>
      <c r="K932" s="27"/>
      <c r="L932" s="21">
        <v>55083</v>
      </c>
      <c r="M932" s="20" t="s">
        <v>190</v>
      </c>
      <c r="N932" s="102">
        <v>10.6</v>
      </c>
      <c r="P932" s="21">
        <v>583879.80000000005</v>
      </c>
      <c r="S932" s="84"/>
    </row>
    <row r="933" spans="1:19" ht="14.1" customHeight="1">
      <c r="A933" s="6">
        <v>20</v>
      </c>
      <c r="B933" s="6" t="s">
        <v>280</v>
      </c>
      <c r="E933" s="21">
        <v>681</v>
      </c>
      <c r="F933" s="20" t="s">
        <v>190</v>
      </c>
      <c r="G933" s="102">
        <v>10.08</v>
      </c>
      <c r="I933" s="21">
        <v>6864.48</v>
      </c>
      <c r="L933" s="21">
        <v>681</v>
      </c>
      <c r="M933" s="20" t="s">
        <v>190</v>
      </c>
      <c r="N933" s="102">
        <v>10.6</v>
      </c>
      <c r="P933" s="21">
        <v>7218.6</v>
      </c>
      <c r="S933" s="84"/>
    </row>
    <row r="934" spans="1:19" ht="14.1" customHeight="1">
      <c r="A934" s="6">
        <v>21</v>
      </c>
      <c r="B934" s="18" t="s">
        <v>310</v>
      </c>
      <c r="I934" s="21"/>
      <c r="P934" s="21"/>
      <c r="S934" s="23"/>
    </row>
    <row r="935" spans="1:19" ht="14.1" customHeight="1">
      <c r="A935" s="6">
        <v>22</v>
      </c>
      <c r="B935" s="6" t="s">
        <v>311</v>
      </c>
      <c r="E935" s="21">
        <v>6</v>
      </c>
      <c r="F935" s="20" t="s">
        <v>190</v>
      </c>
      <c r="G935" s="102">
        <v>9.84</v>
      </c>
      <c r="I935" s="21">
        <v>59.04</v>
      </c>
      <c r="L935" s="105">
        <v>6</v>
      </c>
      <c r="M935" s="20" t="s">
        <v>190</v>
      </c>
      <c r="N935" s="102">
        <v>10.6</v>
      </c>
      <c r="P935" s="21">
        <v>63.6</v>
      </c>
      <c r="Q935" s="20"/>
      <c r="R935" s="20"/>
      <c r="S935" s="84"/>
    </row>
    <row r="936" spans="1:19" ht="14.1" customHeight="1">
      <c r="A936" s="6">
        <v>23</v>
      </c>
      <c r="B936" s="6" t="s">
        <v>276</v>
      </c>
      <c r="E936" s="21">
        <v>11463</v>
      </c>
      <c r="F936" s="20" t="s">
        <v>190</v>
      </c>
      <c r="G936" s="102">
        <v>9.84</v>
      </c>
      <c r="I936" s="21">
        <v>112795.92</v>
      </c>
      <c r="L936" s="105">
        <v>11463</v>
      </c>
      <c r="M936" s="20" t="s">
        <v>190</v>
      </c>
      <c r="N936" s="102">
        <v>10.6</v>
      </c>
      <c r="P936" s="21">
        <v>121507.8</v>
      </c>
      <c r="Q936" s="20"/>
      <c r="R936" s="20"/>
      <c r="S936" s="84"/>
    </row>
    <row r="937" spans="1:19" ht="14.1" customHeight="1">
      <c r="A937" s="6">
        <v>24</v>
      </c>
      <c r="B937" s="6" t="s">
        <v>277</v>
      </c>
      <c r="C937" s="19"/>
      <c r="D937" s="23"/>
      <c r="E937" s="21">
        <v>369</v>
      </c>
      <c r="F937" s="20" t="s">
        <v>190</v>
      </c>
      <c r="G937" s="102">
        <v>9.84</v>
      </c>
      <c r="H937" s="20"/>
      <c r="I937" s="21">
        <v>3630.96</v>
      </c>
      <c r="J937" s="20"/>
      <c r="K937" s="27"/>
      <c r="L937" s="105">
        <v>369</v>
      </c>
      <c r="M937" s="20" t="s">
        <v>190</v>
      </c>
      <c r="N937" s="102">
        <v>10.6</v>
      </c>
      <c r="P937" s="21">
        <v>3911.4</v>
      </c>
      <c r="S937" s="84"/>
    </row>
    <row r="938" spans="1:19" ht="14.1" customHeight="1">
      <c r="A938" s="6">
        <v>25</v>
      </c>
      <c r="B938" s="6" t="s">
        <v>312</v>
      </c>
      <c r="E938" s="21">
        <v>26</v>
      </c>
      <c r="F938" s="20" t="s">
        <v>190</v>
      </c>
      <c r="G938" s="102">
        <v>9.84</v>
      </c>
      <c r="I938" s="21">
        <v>255.84</v>
      </c>
      <c r="L938" s="105">
        <v>26</v>
      </c>
      <c r="M938" s="20" t="s">
        <v>190</v>
      </c>
      <c r="N938" s="102">
        <v>10.6</v>
      </c>
      <c r="P938" s="21">
        <v>275.60000000000002</v>
      </c>
      <c r="S938" s="84"/>
    </row>
    <row r="939" spans="1:19" ht="14.1" customHeight="1">
      <c r="A939" s="15">
        <v>26</v>
      </c>
      <c r="B939" s="6" t="s">
        <v>279</v>
      </c>
      <c r="E939" s="21">
        <v>37825</v>
      </c>
      <c r="F939" s="20" t="s">
        <v>190</v>
      </c>
      <c r="G939" s="102">
        <v>9.84</v>
      </c>
      <c r="I939" s="21">
        <v>372198</v>
      </c>
      <c r="L939" s="105">
        <v>37825</v>
      </c>
      <c r="M939" s="20" t="s">
        <v>190</v>
      </c>
      <c r="N939" s="102">
        <v>10.6</v>
      </c>
      <c r="P939" s="21">
        <v>400945</v>
      </c>
      <c r="S939" s="84"/>
    </row>
    <row r="940" spans="1:19" ht="14.1" customHeight="1">
      <c r="A940" s="6">
        <v>27</v>
      </c>
      <c r="B940" s="6" t="s">
        <v>280</v>
      </c>
      <c r="E940" s="97">
        <v>1289</v>
      </c>
      <c r="F940" s="20" t="s">
        <v>190</v>
      </c>
      <c r="G940" s="102">
        <v>9.84</v>
      </c>
      <c r="I940" s="21">
        <v>12683.76</v>
      </c>
      <c r="L940" s="98">
        <v>1289</v>
      </c>
      <c r="M940" s="20" t="s">
        <v>190</v>
      </c>
      <c r="N940" s="102">
        <v>10.6</v>
      </c>
      <c r="P940" s="21">
        <v>13663.4</v>
      </c>
      <c r="Q940" s="20"/>
      <c r="R940" s="20"/>
      <c r="S940" s="84"/>
    </row>
    <row r="941" spans="1:19" ht="14.1" customHeight="1">
      <c r="A941" s="6">
        <v>28</v>
      </c>
      <c r="B941" s="18" t="s">
        <v>300</v>
      </c>
      <c r="C941" s="19"/>
      <c r="D941" s="23"/>
      <c r="E941" s="20">
        <v>125047</v>
      </c>
      <c r="F941" s="20" t="s">
        <v>190</v>
      </c>
      <c r="G941" s="102"/>
      <c r="H941" s="20"/>
      <c r="I941" s="99">
        <v>1466068.54</v>
      </c>
      <c r="J941" s="20"/>
      <c r="K941" s="27"/>
      <c r="L941" s="20">
        <v>125047</v>
      </c>
      <c r="M941" s="20" t="s">
        <v>190</v>
      </c>
      <c r="N941" s="83"/>
      <c r="P941" s="99">
        <v>1725096.35</v>
      </c>
      <c r="S941" s="84">
        <v>0.17668192375235064</v>
      </c>
    </row>
    <row r="942" spans="1:19" ht="14.1" customHeight="1">
      <c r="A942" s="6">
        <v>29</v>
      </c>
      <c r="S942" s="23"/>
    </row>
    <row r="943" spans="1:19" ht="14.1" customHeight="1">
      <c r="A943" s="6">
        <v>30</v>
      </c>
      <c r="S943" s="23"/>
    </row>
    <row r="944" spans="1:19" ht="14.1" customHeight="1">
      <c r="A944" s="6">
        <v>31</v>
      </c>
    </row>
    <row r="945" spans="1:19" ht="14.1" customHeight="1">
      <c r="A945" s="6">
        <v>32</v>
      </c>
    </row>
    <row r="946" spans="1:19" ht="14.1" customHeight="1">
      <c r="A946" s="6">
        <v>33</v>
      </c>
    </row>
    <row r="947" spans="1:19" ht="14.1" customHeight="1">
      <c r="A947" s="6">
        <v>34</v>
      </c>
    </row>
    <row r="948" spans="1:19" ht="14.1" customHeight="1">
      <c r="A948" s="6">
        <v>35</v>
      </c>
      <c r="B948" s="184"/>
      <c r="C948" s="184"/>
      <c r="D948" s="184"/>
      <c r="E948" s="184"/>
      <c r="F948" s="184"/>
      <c r="G948" s="184"/>
      <c r="H948" s="184"/>
      <c r="I948" s="184"/>
      <c r="J948" s="184"/>
      <c r="K948" s="184"/>
      <c r="L948" s="20"/>
      <c r="M948" s="20"/>
      <c r="N948" s="20"/>
      <c r="O948" s="20"/>
      <c r="P948" s="20"/>
      <c r="Q948" s="20"/>
      <c r="R948" s="20"/>
      <c r="S948" s="20"/>
    </row>
    <row r="949" spans="1:19" ht="14.1" customHeight="1" thickBot="1">
      <c r="A949" s="5">
        <v>36</v>
      </c>
      <c r="B949" s="5"/>
      <c r="C949" s="5"/>
      <c r="D949" s="5"/>
      <c r="E949" s="5"/>
      <c r="F949" s="5"/>
      <c r="G949" s="5"/>
      <c r="H949" s="5"/>
      <c r="I949" s="5"/>
      <c r="J949" s="5"/>
      <c r="K949" s="12"/>
      <c r="L949" s="5"/>
      <c r="M949" s="5"/>
      <c r="N949" s="5"/>
      <c r="O949" s="5"/>
      <c r="P949" s="5"/>
      <c r="Q949" s="5"/>
      <c r="R949" s="5"/>
      <c r="S949" s="145" t="s">
        <v>313</v>
      </c>
    </row>
    <row r="950" spans="1:19" ht="14.1" customHeight="1">
      <c r="A950" s="6" t="s">
        <v>63</v>
      </c>
      <c r="Q950" s="6" t="s">
        <v>172</v>
      </c>
    </row>
    <row r="951" spans="1:19" ht="14.1" customHeight="1" thickBot="1">
      <c r="A951" s="5" t="s">
        <v>134</v>
      </c>
      <c r="B951" s="5"/>
      <c r="C951" s="5"/>
      <c r="D951" s="5"/>
      <c r="E951" s="5"/>
      <c r="F951" s="5"/>
      <c r="G951" s="5"/>
      <c r="H951" s="5" t="s">
        <v>135</v>
      </c>
      <c r="I951" s="5"/>
      <c r="J951" s="5"/>
      <c r="K951" s="12"/>
      <c r="L951" s="5"/>
      <c r="M951" s="5"/>
      <c r="N951" s="5"/>
      <c r="O951" s="5"/>
      <c r="P951" s="5"/>
      <c r="Q951" s="5"/>
      <c r="R951" s="5"/>
      <c r="S951" s="5" t="s">
        <v>314</v>
      </c>
    </row>
    <row r="952" spans="1:19" ht="14.1" customHeight="1">
      <c r="A952" s="6" t="s">
        <v>12</v>
      </c>
      <c r="E952" s="6" t="s">
        <v>13</v>
      </c>
      <c r="G952" s="6" t="s">
        <v>137</v>
      </c>
      <c r="K952" s="60"/>
      <c r="L952" s="7"/>
      <c r="N952" s="7"/>
      <c r="O952" s="7"/>
      <c r="P952" s="7" t="s">
        <v>15</v>
      </c>
      <c r="S952" s="8"/>
    </row>
    <row r="953" spans="1:19" ht="14.1" customHeight="1">
      <c r="G953" s="6" t="s">
        <v>138</v>
      </c>
      <c r="L953" s="10"/>
      <c r="O953" s="9"/>
      <c r="P953" s="9" t="s">
        <v>17</v>
      </c>
      <c r="Q953" s="10" t="s">
        <v>139</v>
      </c>
      <c r="S953" s="11"/>
    </row>
    <row r="954" spans="1:19" ht="14.1" customHeight="1">
      <c r="A954" s="6" t="s">
        <v>19</v>
      </c>
      <c r="G954" s="6" t="s">
        <v>140</v>
      </c>
      <c r="L954" s="10"/>
      <c r="M954" s="9"/>
      <c r="P954" s="9" t="s">
        <v>202</v>
      </c>
      <c r="Q954" s="10" t="s">
        <v>20</v>
      </c>
      <c r="S954" s="11"/>
    </row>
    <row r="955" spans="1:19" ht="14.1" customHeight="1">
      <c r="G955" s="6" t="s">
        <v>141</v>
      </c>
      <c r="L955" s="10"/>
      <c r="M955" s="9"/>
      <c r="P955" s="9" t="s">
        <v>202</v>
      </c>
      <c r="Q955" s="10" t="s">
        <v>21</v>
      </c>
      <c r="S955" s="11"/>
    </row>
    <row r="956" spans="1:19" ht="14.1" customHeight="1">
      <c r="A956" s="23" t="s">
        <v>22</v>
      </c>
      <c r="B956" s="23"/>
      <c r="C956" s="23"/>
      <c r="D956" s="23"/>
      <c r="E956" s="23"/>
      <c r="F956" s="23"/>
      <c r="G956" s="6" t="s">
        <v>142</v>
      </c>
      <c r="H956" s="23"/>
      <c r="I956" s="16"/>
      <c r="J956" s="23"/>
      <c r="K956" s="16"/>
      <c r="L956" s="23"/>
      <c r="M956" s="23"/>
      <c r="N956" s="23"/>
      <c r="O956" s="23"/>
      <c r="P956" s="23"/>
      <c r="Q956" s="23" t="s">
        <v>143</v>
      </c>
      <c r="R956" s="23"/>
      <c r="S956" s="23"/>
    </row>
    <row r="957" spans="1:19" ht="14.1" customHeight="1">
      <c r="C957" s="61"/>
      <c r="D957" s="61"/>
      <c r="E957" s="61"/>
      <c r="F957" s="61"/>
      <c r="G957" s="6" t="s">
        <v>144</v>
      </c>
      <c r="H957" s="61"/>
      <c r="I957" s="61"/>
      <c r="J957" s="61"/>
      <c r="K957" s="61"/>
      <c r="L957" s="61"/>
      <c r="M957" s="61"/>
      <c r="N957" s="61"/>
      <c r="O957" s="61"/>
      <c r="P957" s="61"/>
      <c r="Q957" s="61"/>
      <c r="R957" s="61"/>
      <c r="S957" s="61"/>
    </row>
    <row r="958" spans="1:19" ht="14.1" customHeight="1" thickBot="1">
      <c r="A958" s="5"/>
      <c r="B958" s="12"/>
      <c r="C958" s="12"/>
      <c r="D958" s="64"/>
      <c r="E958" s="64"/>
      <c r="F958" s="64"/>
      <c r="G958" s="5" t="s">
        <v>202</v>
      </c>
      <c r="H958" s="64"/>
      <c r="I958" s="64"/>
      <c r="J958" s="64"/>
      <c r="K958" s="64"/>
      <c r="L958" s="64"/>
      <c r="M958" s="64"/>
      <c r="N958" s="64"/>
      <c r="O958" s="64"/>
      <c r="P958" s="64"/>
      <c r="Q958" s="64"/>
      <c r="R958" s="64"/>
      <c r="S958" s="64"/>
    </row>
    <row r="959" spans="1:19" ht="14.1" customHeight="1">
      <c r="A959" s="23"/>
      <c r="B959" s="66"/>
      <c r="C959" s="66"/>
      <c r="D959" s="67"/>
      <c r="E959" s="68"/>
      <c r="F959" s="67"/>
      <c r="G959" s="67"/>
      <c r="H959" s="68"/>
      <c r="I959" s="67"/>
      <c r="J959" s="67"/>
      <c r="K959" s="63"/>
      <c r="L959" s="67"/>
      <c r="M959" s="68"/>
      <c r="N959" s="67"/>
      <c r="O959" s="67"/>
      <c r="P959" s="67"/>
      <c r="Q959" s="67"/>
      <c r="R959" s="67"/>
      <c r="S959" s="67"/>
    </row>
    <row r="960" spans="1:19" ht="14.1" customHeight="1">
      <c r="A960" s="23"/>
      <c r="B960" s="66"/>
      <c r="C960" s="67"/>
      <c r="D960" s="67"/>
      <c r="E960" s="67"/>
      <c r="F960" s="68"/>
      <c r="G960" s="68"/>
      <c r="H960" s="69"/>
      <c r="I960" s="69" t="s">
        <v>174</v>
      </c>
      <c r="J960" s="63"/>
      <c r="K960" s="70" t="s">
        <v>160</v>
      </c>
      <c r="L960" s="68"/>
      <c r="M960" s="67"/>
      <c r="N960" s="68"/>
      <c r="O960" s="68"/>
      <c r="P960" s="68"/>
      <c r="Q960" s="68"/>
      <c r="R960" s="68"/>
      <c r="S960" s="67"/>
    </row>
    <row r="961" spans="1:19" ht="14.1" customHeight="1">
      <c r="A961" s="23"/>
      <c r="B961" s="66"/>
      <c r="C961" s="67"/>
      <c r="D961" s="67"/>
      <c r="E961" s="67"/>
      <c r="F961" s="68"/>
      <c r="G961" s="68"/>
      <c r="H961" s="68"/>
      <c r="I961" s="68"/>
      <c r="J961" s="68"/>
      <c r="K961" s="63"/>
      <c r="L961" s="68"/>
      <c r="M961" s="68"/>
      <c r="N961" s="68"/>
      <c r="O961" s="68"/>
      <c r="P961" s="68"/>
      <c r="Q961" s="68"/>
      <c r="R961" s="68"/>
      <c r="S961" s="68"/>
    </row>
    <row r="962" spans="1:19" ht="14.1" customHeight="1">
      <c r="A962" s="16" t="s">
        <v>2</v>
      </c>
      <c r="B962" s="140" t="s">
        <v>176</v>
      </c>
      <c r="C962" s="72"/>
      <c r="D962" s="73"/>
      <c r="E962" s="94"/>
      <c r="F962" s="94"/>
      <c r="G962" s="85" t="s">
        <v>177</v>
      </c>
      <c r="H962" s="94"/>
      <c r="I962" s="94"/>
      <c r="J962" s="72"/>
      <c r="K962" s="74"/>
      <c r="L962" s="94"/>
      <c r="M962" s="85"/>
      <c r="N962" s="85" t="s">
        <v>178</v>
      </c>
      <c r="O962" s="94"/>
      <c r="P962" s="94"/>
      <c r="Q962" s="72"/>
      <c r="R962" s="75"/>
      <c r="S962" s="75" t="s">
        <v>73</v>
      </c>
    </row>
    <row r="963" spans="1:19" ht="14.1" customHeight="1" thickBot="1">
      <c r="A963" s="12" t="s">
        <v>39</v>
      </c>
      <c r="B963" s="109" t="s">
        <v>179</v>
      </c>
      <c r="C963" s="77"/>
      <c r="D963" s="78"/>
      <c r="E963" s="12" t="s">
        <v>180</v>
      </c>
      <c r="F963" s="79"/>
      <c r="G963" s="79" t="s">
        <v>181</v>
      </c>
      <c r="H963" s="79"/>
      <c r="I963" s="79" t="s">
        <v>182</v>
      </c>
      <c r="J963" s="79"/>
      <c r="K963" s="79"/>
      <c r="L963" s="79" t="s">
        <v>180</v>
      </c>
      <c r="M963" s="79"/>
      <c r="N963" s="79" t="s">
        <v>181</v>
      </c>
      <c r="O963" s="79"/>
      <c r="P963" s="79" t="s">
        <v>182</v>
      </c>
      <c r="Q963" s="77"/>
      <c r="R963" s="79"/>
      <c r="S963" s="79" t="s">
        <v>183</v>
      </c>
    </row>
    <row r="964" spans="1:19" ht="14.1" customHeight="1">
      <c r="A964" s="6">
        <v>1</v>
      </c>
      <c r="B964" s="186" t="s">
        <v>315</v>
      </c>
      <c r="C964" s="186"/>
      <c r="D964" s="186"/>
      <c r="F964" s="19"/>
      <c r="G964" s="19"/>
      <c r="H964" s="19"/>
      <c r="I964" s="19"/>
      <c r="J964" s="18"/>
      <c r="K964" s="74"/>
      <c r="L964" s="18"/>
      <c r="M964" s="19"/>
      <c r="N964" s="19"/>
      <c r="O964" s="19"/>
      <c r="P964" s="19"/>
      <c r="Q964" s="19"/>
      <c r="R964" s="19"/>
      <c r="S964" s="19"/>
    </row>
    <row r="965" spans="1:19" ht="14.1" customHeight="1">
      <c r="A965" s="6">
        <v>2</v>
      </c>
    </row>
    <row r="966" spans="1:19" ht="14.1" customHeight="1">
      <c r="A966" s="6">
        <v>3</v>
      </c>
      <c r="B966" s="18" t="s">
        <v>316</v>
      </c>
    </row>
    <row r="967" spans="1:19" ht="14.1" customHeight="1">
      <c r="A967" s="6">
        <v>4</v>
      </c>
      <c r="B967" s="96" t="s">
        <v>306</v>
      </c>
      <c r="E967" s="20">
        <v>0</v>
      </c>
      <c r="F967" s="20" t="s">
        <v>217</v>
      </c>
      <c r="G967" s="83">
        <v>7.25</v>
      </c>
      <c r="I967" s="20">
        <v>0</v>
      </c>
      <c r="L967" s="20">
        <v>0</v>
      </c>
      <c r="M967" s="20" t="s">
        <v>217</v>
      </c>
      <c r="N967" s="83">
        <v>8.94</v>
      </c>
      <c r="P967" s="20">
        <v>0</v>
      </c>
      <c r="S967" s="84"/>
    </row>
    <row r="968" spans="1:19" ht="14.1" customHeight="1">
      <c r="A968" s="6">
        <v>5</v>
      </c>
      <c r="B968" s="96" t="s">
        <v>307</v>
      </c>
      <c r="E968" s="20">
        <v>0</v>
      </c>
      <c r="F968" s="20" t="s">
        <v>217</v>
      </c>
      <c r="G968" s="83">
        <v>7.25</v>
      </c>
      <c r="I968" s="20">
        <v>0</v>
      </c>
      <c r="L968" s="20">
        <v>0</v>
      </c>
      <c r="M968" s="20" t="s">
        <v>217</v>
      </c>
      <c r="N968" s="83">
        <v>8.94</v>
      </c>
      <c r="P968" s="20">
        <v>0</v>
      </c>
      <c r="S968" s="84"/>
    </row>
    <row r="969" spans="1:19" ht="14.1" customHeight="1">
      <c r="A969" s="6">
        <v>6</v>
      </c>
      <c r="B969" s="96" t="s">
        <v>308</v>
      </c>
      <c r="E969" s="20">
        <v>0</v>
      </c>
      <c r="F969" s="20" t="s">
        <v>217</v>
      </c>
      <c r="G969" s="83">
        <v>7.25</v>
      </c>
      <c r="I969" s="20">
        <v>0</v>
      </c>
      <c r="L969" s="20">
        <v>0</v>
      </c>
      <c r="M969" s="20" t="s">
        <v>217</v>
      </c>
      <c r="N969" s="83">
        <v>8.94</v>
      </c>
      <c r="P969" s="20">
        <v>0</v>
      </c>
      <c r="S969" s="84"/>
    </row>
    <row r="970" spans="1:19" ht="14.1" customHeight="1">
      <c r="A970" s="6">
        <v>7</v>
      </c>
      <c r="B970" s="6" t="s">
        <v>270</v>
      </c>
      <c r="C970" s="19"/>
      <c r="D970" s="23"/>
      <c r="E970" s="20">
        <v>0</v>
      </c>
      <c r="F970" s="20" t="s">
        <v>217</v>
      </c>
      <c r="G970" s="83">
        <v>2.36</v>
      </c>
      <c r="H970" s="20"/>
      <c r="I970" s="20">
        <v>0</v>
      </c>
      <c r="J970" s="20"/>
      <c r="K970" s="27"/>
      <c r="L970" s="20">
        <v>0</v>
      </c>
      <c r="M970" s="20" t="s">
        <v>217</v>
      </c>
      <c r="N970" s="83">
        <v>3.1</v>
      </c>
      <c r="O970" s="20"/>
      <c r="P970" s="20">
        <v>0</v>
      </c>
      <c r="S970" s="84"/>
    </row>
    <row r="971" spans="1:19" ht="14.1" customHeight="1">
      <c r="A971" s="6">
        <v>8</v>
      </c>
      <c r="B971" s="6" t="s">
        <v>271</v>
      </c>
      <c r="E971" s="20">
        <v>169517</v>
      </c>
      <c r="F971" s="20" t="s">
        <v>217</v>
      </c>
      <c r="G971" s="83">
        <v>2.36</v>
      </c>
      <c r="I971" s="20">
        <v>400060.12</v>
      </c>
      <c r="J971" s="20"/>
      <c r="K971" s="27"/>
      <c r="L971" s="20">
        <v>169517</v>
      </c>
      <c r="M971" s="20" t="s">
        <v>217</v>
      </c>
      <c r="N971" s="83">
        <v>3.1</v>
      </c>
      <c r="P971" s="20">
        <v>525502.69999999995</v>
      </c>
      <c r="Q971" s="20"/>
      <c r="R971" s="20"/>
      <c r="S971" s="84"/>
    </row>
    <row r="972" spans="1:19" ht="14.1" customHeight="1">
      <c r="A972" s="6">
        <v>9</v>
      </c>
      <c r="B972" s="6" t="s">
        <v>272</v>
      </c>
      <c r="E972" s="20">
        <v>4606</v>
      </c>
      <c r="F972" s="20" t="s">
        <v>217</v>
      </c>
      <c r="G972" s="83">
        <v>2.36</v>
      </c>
      <c r="I972" s="20">
        <v>10870.16</v>
      </c>
      <c r="J972" s="20"/>
      <c r="K972" s="27"/>
      <c r="L972" s="20">
        <v>4606</v>
      </c>
      <c r="M972" s="20" t="s">
        <v>217</v>
      </c>
      <c r="N972" s="83">
        <v>3.1</v>
      </c>
      <c r="P972" s="20">
        <v>14278.6</v>
      </c>
      <c r="Q972" s="20"/>
      <c r="R972" s="20"/>
      <c r="S972" s="84"/>
    </row>
    <row r="973" spans="1:19" ht="14.1" customHeight="1">
      <c r="A973" s="6">
        <v>10</v>
      </c>
      <c r="B973" s="6" t="s">
        <v>285</v>
      </c>
      <c r="E973" s="20">
        <v>0</v>
      </c>
      <c r="F973" s="20" t="s">
        <v>243</v>
      </c>
      <c r="G973" s="83">
        <v>5.08</v>
      </c>
      <c r="I973" s="20">
        <v>0</v>
      </c>
      <c r="L973" s="20">
        <v>0</v>
      </c>
      <c r="M973" s="20" t="s">
        <v>243</v>
      </c>
      <c r="N973" s="83">
        <v>5.84</v>
      </c>
      <c r="P973" s="20">
        <v>0</v>
      </c>
      <c r="Q973" s="20"/>
      <c r="R973" s="20"/>
      <c r="S973" s="84"/>
    </row>
    <row r="974" spans="1:19" ht="14.1" customHeight="1">
      <c r="A974" s="6">
        <v>11</v>
      </c>
      <c r="B974" s="6" t="s">
        <v>286</v>
      </c>
      <c r="E974" s="20">
        <v>167377</v>
      </c>
      <c r="F974" s="20" t="s">
        <v>243</v>
      </c>
      <c r="G974" s="83">
        <v>5.08</v>
      </c>
      <c r="I974" s="20">
        <v>850275.16</v>
      </c>
      <c r="L974" s="20">
        <v>167377</v>
      </c>
      <c r="M974" s="20" t="s">
        <v>243</v>
      </c>
      <c r="N974" s="83">
        <v>5.84</v>
      </c>
      <c r="P974" s="20">
        <v>977481.68</v>
      </c>
      <c r="S974" s="84"/>
    </row>
    <row r="975" spans="1:19" ht="14.1" customHeight="1">
      <c r="A975" s="6">
        <v>12</v>
      </c>
      <c r="B975" s="6" t="s">
        <v>317</v>
      </c>
      <c r="E975" s="20">
        <v>2648</v>
      </c>
      <c r="F975" s="20" t="s">
        <v>243</v>
      </c>
      <c r="G975" s="83">
        <v>5.08</v>
      </c>
      <c r="I975" s="20">
        <v>13451.84</v>
      </c>
      <c r="L975" s="20">
        <v>2648</v>
      </c>
      <c r="M975" s="20" t="s">
        <v>243</v>
      </c>
      <c r="N975" s="83">
        <v>5.84</v>
      </c>
      <c r="P975" s="20">
        <v>15464.32</v>
      </c>
      <c r="S975" s="84"/>
    </row>
    <row r="976" spans="1:19" ht="14.1" customHeight="1">
      <c r="A976" s="6">
        <v>13</v>
      </c>
      <c r="B976" s="131" t="s">
        <v>318</v>
      </c>
      <c r="I976" s="21"/>
      <c r="P976" s="21"/>
    </row>
    <row r="977" spans="1:19" ht="14.1" customHeight="1">
      <c r="A977" s="6">
        <v>14</v>
      </c>
      <c r="B977" s="96" t="s">
        <v>319</v>
      </c>
      <c r="E977" s="21">
        <v>3600</v>
      </c>
      <c r="F977" s="20" t="s">
        <v>217</v>
      </c>
      <c r="G977" s="83">
        <v>2.66</v>
      </c>
      <c r="H977" s="158" t="s">
        <v>320</v>
      </c>
      <c r="I977" s="20">
        <v>9576</v>
      </c>
      <c r="L977" s="21">
        <v>3600</v>
      </c>
      <c r="M977" s="20" t="s">
        <v>217</v>
      </c>
      <c r="N977" s="163">
        <v>2.6</v>
      </c>
      <c r="O977" s="158" t="s">
        <v>320</v>
      </c>
      <c r="P977" s="20">
        <v>9360</v>
      </c>
      <c r="S977" s="84"/>
    </row>
    <row r="978" spans="1:19" ht="14.1" customHeight="1">
      <c r="A978" s="6">
        <v>15</v>
      </c>
      <c r="B978" s="96" t="s">
        <v>321</v>
      </c>
      <c r="E978" s="21">
        <v>123880</v>
      </c>
      <c r="F978" s="20" t="s">
        <v>217</v>
      </c>
      <c r="G978" s="83">
        <v>2.66</v>
      </c>
      <c r="H978" s="158" t="s">
        <v>320</v>
      </c>
      <c r="I978" s="20">
        <v>329520.8</v>
      </c>
      <c r="L978" s="21">
        <v>123880</v>
      </c>
      <c r="M978" s="20" t="s">
        <v>217</v>
      </c>
      <c r="N978" s="163">
        <v>2.6</v>
      </c>
      <c r="O978" s="158" t="s">
        <v>320</v>
      </c>
      <c r="P978" s="20">
        <v>322088</v>
      </c>
      <c r="Q978" s="20"/>
      <c r="R978" s="20"/>
      <c r="S978" s="84"/>
    </row>
    <row r="979" spans="1:19" ht="14.1" customHeight="1">
      <c r="A979" s="6">
        <v>16</v>
      </c>
      <c r="B979" s="96" t="s">
        <v>322</v>
      </c>
      <c r="E979" s="21">
        <v>162708</v>
      </c>
      <c r="F979" s="20" t="s">
        <v>217</v>
      </c>
      <c r="G979" s="83">
        <v>2.66</v>
      </c>
      <c r="H979" s="158" t="s">
        <v>320</v>
      </c>
      <c r="I979" s="20">
        <v>432803.28</v>
      </c>
      <c r="L979" s="21">
        <v>162708</v>
      </c>
      <c r="M979" s="20" t="s">
        <v>217</v>
      </c>
      <c r="N979" s="163">
        <v>2.6</v>
      </c>
      <c r="O979" s="158" t="s">
        <v>320</v>
      </c>
      <c r="P979" s="20">
        <v>423040.8</v>
      </c>
      <c r="Q979" s="20"/>
      <c r="R979" s="20"/>
      <c r="S979" s="84"/>
    </row>
    <row r="980" spans="1:19" ht="14.1" customHeight="1">
      <c r="A980" s="6">
        <v>17</v>
      </c>
      <c r="B980" s="96" t="s">
        <v>323</v>
      </c>
      <c r="C980" s="19"/>
      <c r="D980" s="23"/>
      <c r="E980" s="21">
        <v>3201</v>
      </c>
      <c r="F980" s="20" t="s">
        <v>324</v>
      </c>
      <c r="G980" s="83">
        <v>0.87</v>
      </c>
      <c r="H980" s="158" t="s">
        <v>325</v>
      </c>
      <c r="I980" s="20">
        <v>2784.87</v>
      </c>
      <c r="J980" s="20"/>
      <c r="K980" s="27"/>
      <c r="L980" s="21">
        <v>3201</v>
      </c>
      <c r="M980" s="20" t="s">
        <v>324</v>
      </c>
      <c r="N980" s="163">
        <v>1.42</v>
      </c>
      <c r="O980" s="158" t="s">
        <v>325</v>
      </c>
      <c r="P980" s="20">
        <v>4545.42</v>
      </c>
      <c r="Q980" s="20"/>
      <c r="R980" s="20"/>
      <c r="S980" s="84"/>
    </row>
    <row r="981" spans="1:19" ht="14.1" customHeight="1">
      <c r="A981" s="6">
        <v>18</v>
      </c>
      <c r="B981" s="96" t="s">
        <v>326</v>
      </c>
      <c r="C981" s="19"/>
      <c r="D981" s="23"/>
      <c r="E981" s="21">
        <v>44767</v>
      </c>
      <c r="F981" s="20" t="s">
        <v>324</v>
      </c>
      <c r="G981" s="83">
        <v>0.87</v>
      </c>
      <c r="H981" s="158" t="s">
        <v>325</v>
      </c>
      <c r="I981" s="20">
        <v>38947.29</v>
      </c>
      <c r="J981" s="20"/>
      <c r="K981" s="27"/>
      <c r="L981" s="21">
        <v>44767</v>
      </c>
      <c r="M981" s="20" t="s">
        <v>324</v>
      </c>
      <c r="N981" s="163">
        <v>1.42</v>
      </c>
      <c r="O981" s="158" t="s">
        <v>325</v>
      </c>
      <c r="P981" s="20">
        <v>63569.14</v>
      </c>
      <c r="Q981" s="20"/>
      <c r="R981" s="20"/>
      <c r="S981" s="84"/>
    </row>
    <row r="982" spans="1:19" ht="14.1" customHeight="1">
      <c r="A982" s="6">
        <v>19</v>
      </c>
      <c r="B982" s="96" t="s">
        <v>327</v>
      </c>
      <c r="E982" s="21">
        <v>125251</v>
      </c>
      <c r="F982" s="20" t="s">
        <v>324</v>
      </c>
      <c r="G982" s="83">
        <v>0.87</v>
      </c>
      <c r="H982" s="158" t="s">
        <v>325</v>
      </c>
      <c r="I982" s="20">
        <v>108968.37</v>
      </c>
      <c r="L982" s="21">
        <v>125251</v>
      </c>
      <c r="M982" s="20" t="s">
        <v>324</v>
      </c>
      <c r="N982" s="163">
        <v>1.42</v>
      </c>
      <c r="O982" s="158" t="s">
        <v>325</v>
      </c>
      <c r="P982" s="20">
        <v>177856.42</v>
      </c>
      <c r="S982" s="84"/>
    </row>
    <row r="983" spans="1:19" ht="14.1" customHeight="1">
      <c r="A983" s="6">
        <v>20</v>
      </c>
      <c r="B983" s="96" t="s">
        <v>328</v>
      </c>
      <c r="E983" s="21">
        <v>3059</v>
      </c>
      <c r="F983" s="20" t="s">
        <v>324</v>
      </c>
      <c r="G983" s="83">
        <v>0.34</v>
      </c>
      <c r="H983" s="158" t="s">
        <v>329</v>
      </c>
      <c r="I983" s="20">
        <v>1040.06</v>
      </c>
      <c r="L983" s="21">
        <v>3059</v>
      </c>
      <c r="M983" s="20" t="s">
        <v>324</v>
      </c>
      <c r="N983" s="163">
        <v>0.56999999999999995</v>
      </c>
      <c r="O983" s="158" t="s">
        <v>329</v>
      </c>
      <c r="P983" s="20">
        <v>1743.63</v>
      </c>
      <c r="S983" s="84"/>
    </row>
    <row r="984" spans="1:19" ht="14.1" customHeight="1">
      <c r="A984" s="6">
        <v>21</v>
      </c>
      <c r="B984" s="96" t="s">
        <v>330</v>
      </c>
      <c r="E984" s="21">
        <v>871086</v>
      </c>
      <c r="F984" s="20" t="s">
        <v>324</v>
      </c>
      <c r="G984" s="83">
        <v>0.34</v>
      </c>
      <c r="H984" s="158" t="s">
        <v>329</v>
      </c>
      <c r="I984" s="20">
        <v>296169.24</v>
      </c>
      <c r="L984" s="21">
        <v>871086</v>
      </c>
      <c r="M984" s="20" t="s">
        <v>324</v>
      </c>
      <c r="N984" s="163">
        <v>0.56999999999999995</v>
      </c>
      <c r="O984" s="158" t="s">
        <v>329</v>
      </c>
      <c r="P984" s="20">
        <v>496519.02</v>
      </c>
      <c r="S984" s="84"/>
    </row>
    <row r="985" spans="1:19" ht="14.1" customHeight="1">
      <c r="A985" s="6">
        <v>22</v>
      </c>
      <c r="B985" s="96" t="s">
        <v>331</v>
      </c>
      <c r="C985" s="19"/>
      <c r="D985" s="23"/>
      <c r="E985" s="97">
        <v>181760</v>
      </c>
      <c r="F985" s="20" t="s">
        <v>324</v>
      </c>
      <c r="G985" s="83">
        <v>0.34</v>
      </c>
      <c r="H985" s="158" t="s">
        <v>329</v>
      </c>
      <c r="I985" s="20">
        <v>61798.400000000001</v>
      </c>
      <c r="J985" s="20"/>
      <c r="K985" s="27"/>
      <c r="L985" s="21">
        <v>181760</v>
      </c>
      <c r="M985" s="20" t="s">
        <v>324</v>
      </c>
      <c r="N985" s="163">
        <v>0.56999999999999995</v>
      </c>
      <c r="O985" s="158" t="s">
        <v>329</v>
      </c>
      <c r="P985" s="20">
        <v>103603.2</v>
      </c>
      <c r="S985" s="84"/>
    </row>
    <row r="986" spans="1:19" ht="14.1" customHeight="1">
      <c r="A986" s="6">
        <v>23</v>
      </c>
      <c r="B986" s="18" t="s">
        <v>300</v>
      </c>
      <c r="C986" s="19"/>
      <c r="D986" s="23"/>
      <c r="E986" s="99">
        <v>464311</v>
      </c>
      <c r="F986" s="20" t="s">
        <v>217</v>
      </c>
      <c r="G986" s="83"/>
      <c r="H986" s="20"/>
      <c r="I986" s="99">
        <v>2556265.59</v>
      </c>
      <c r="J986" s="20"/>
      <c r="K986" s="27"/>
      <c r="L986" s="99">
        <v>464311</v>
      </c>
      <c r="M986" s="20" t="s">
        <v>217</v>
      </c>
      <c r="N986" s="83"/>
      <c r="O986" s="20"/>
      <c r="P986" s="99">
        <v>3135052.93</v>
      </c>
      <c r="S986" s="84">
        <v>0.22641909442594338</v>
      </c>
    </row>
    <row r="987" spans="1:19" ht="14.1" customHeight="1">
      <c r="A987" s="6">
        <v>24</v>
      </c>
      <c r="I987" s="21"/>
      <c r="P987" s="21"/>
      <c r="S987" s="23"/>
    </row>
    <row r="988" spans="1:19" ht="14.1" customHeight="1">
      <c r="A988" s="6">
        <v>25</v>
      </c>
      <c r="I988" s="21"/>
      <c r="P988" s="21"/>
    </row>
    <row r="989" spans="1:19" ht="14.1" customHeight="1">
      <c r="A989" s="6">
        <v>26</v>
      </c>
      <c r="B989" s="18" t="s">
        <v>332</v>
      </c>
      <c r="I989" s="21"/>
      <c r="P989" s="21"/>
    </row>
    <row r="990" spans="1:19" ht="14.1" customHeight="1">
      <c r="A990" s="6">
        <v>27</v>
      </c>
      <c r="B990" s="96" t="s">
        <v>306</v>
      </c>
      <c r="E990" s="21">
        <v>0</v>
      </c>
      <c r="F990" s="6" t="s">
        <v>293</v>
      </c>
      <c r="G990" s="102">
        <v>2</v>
      </c>
      <c r="I990" s="21">
        <v>0</v>
      </c>
      <c r="L990" s="21">
        <v>0</v>
      </c>
      <c r="M990" s="6" t="s">
        <v>293</v>
      </c>
      <c r="N990" s="102">
        <v>2</v>
      </c>
      <c r="P990" s="21">
        <v>0</v>
      </c>
      <c r="S990" s="84"/>
    </row>
    <row r="991" spans="1:19" ht="14.1" customHeight="1">
      <c r="A991" s="6">
        <v>28</v>
      </c>
      <c r="B991" s="96" t="s">
        <v>307</v>
      </c>
      <c r="E991" s="21">
        <v>0</v>
      </c>
      <c r="F991" s="6" t="s">
        <v>293</v>
      </c>
      <c r="G991" s="102">
        <v>2</v>
      </c>
      <c r="I991" s="21">
        <v>0</v>
      </c>
      <c r="L991" s="21">
        <v>0</v>
      </c>
      <c r="M991" s="6" t="s">
        <v>293</v>
      </c>
      <c r="N991" s="102">
        <v>2</v>
      </c>
      <c r="P991" s="21">
        <v>0</v>
      </c>
      <c r="S991" s="84"/>
    </row>
    <row r="992" spans="1:19" ht="14.1" customHeight="1">
      <c r="A992" s="6">
        <v>29</v>
      </c>
      <c r="B992" s="96" t="s">
        <v>308</v>
      </c>
      <c r="E992" s="21">
        <v>0</v>
      </c>
      <c r="F992" s="6" t="s">
        <v>293</v>
      </c>
      <c r="G992" s="102">
        <v>2</v>
      </c>
      <c r="I992" s="21">
        <v>0</v>
      </c>
      <c r="L992" s="21">
        <v>0</v>
      </c>
      <c r="M992" s="6" t="s">
        <v>293</v>
      </c>
      <c r="N992" s="102">
        <v>2</v>
      </c>
      <c r="P992" s="21">
        <v>0</v>
      </c>
      <c r="S992" s="84"/>
    </row>
    <row r="993" spans="1:19" ht="14.1" customHeight="1">
      <c r="A993" s="6">
        <v>30</v>
      </c>
      <c r="B993" s="6" t="s">
        <v>270</v>
      </c>
      <c r="E993" s="21">
        <v>12</v>
      </c>
      <c r="F993" s="6" t="s">
        <v>293</v>
      </c>
      <c r="G993" s="102">
        <v>2</v>
      </c>
      <c r="I993" s="21">
        <v>24</v>
      </c>
      <c r="L993" s="21">
        <v>12</v>
      </c>
      <c r="M993" s="6" t="s">
        <v>293</v>
      </c>
      <c r="N993" s="102">
        <v>2</v>
      </c>
      <c r="P993" s="21">
        <v>24</v>
      </c>
      <c r="S993" s="84"/>
    </row>
    <row r="994" spans="1:19" ht="14.1" customHeight="1">
      <c r="A994" s="6">
        <v>31</v>
      </c>
      <c r="B994" s="6" t="s">
        <v>271</v>
      </c>
      <c r="E994" s="21">
        <v>12904</v>
      </c>
      <c r="F994" s="6" t="s">
        <v>293</v>
      </c>
      <c r="G994" s="102">
        <v>2</v>
      </c>
      <c r="I994" s="21">
        <v>25808</v>
      </c>
      <c r="L994" s="21">
        <v>12904</v>
      </c>
      <c r="M994" s="6" t="s">
        <v>293</v>
      </c>
      <c r="N994" s="102">
        <v>2</v>
      </c>
      <c r="P994" s="21">
        <v>25808</v>
      </c>
      <c r="S994" s="84"/>
    </row>
    <row r="995" spans="1:19" ht="14.1" customHeight="1">
      <c r="A995" s="6">
        <v>32</v>
      </c>
      <c r="B995" s="6" t="s">
        <v>272</v>
      </c>
      <c r="E995" s="21">
        <v>1727</v>
      </c>
      <c r="F995" s="6" t="s">
        <v>293</v>
      </c>
      <c r="G995" s="102">
        <v>2</v>
      </c>
      <c r="I995" s="21">
        <v>3454</v>
      </c>
      <c r="L995" s="21">
        <v>1727</v>
      </c>
      <c r="M995" s="6" t="s">
        <v>293</v>
      </c>
      <c r="N995" s="102">
        <v>2</v>
      </c>
      <c r="P995" s="21">
        <v>3454</v>
      </c>
      <c r="S995" s="84"/>
    </row>
    <row r="996" spans="1:19" ht="14.1" customHeight="1">
      <c r="A996" s="6">
        <v>33</v>
      </c>
    </row>
    <row r="997" spans="1:19" ht="14.1" customHeight="1">
      <c r="A997" s="6">
        <v>34</v>
      </c>
    </row>
    <row r="998" spans="1:19" ht="14.1" customHeight="1">
      <c r="A998" s="6">
        <v>35</v>
      </c>
      <c r="B998" s="184" t="s">
        <v>288</v>
      </c>
      <c r="C998" s="184"/>
      <c r="D998" s="184"/>
      <c r="E998" s="184"/>
      <c r="F998" s="184"/>
      <c r="G998" s="184"/>
      <c r="H998" s="184"/>
      <c r="I998" s="184"/>
      <c r="J998" s="184"/>
      <c r="K998" s="184"/>
    </row>
    <row r="999" spans="1:19" ht="14.1" customHeight="1" thickBot="1">
      <c r="A999" s="5">
        <v>36</v>
      </c>
      <c r="B999" s="5"/>
      <c r="C999" s="5"/>
      <c r="D999" s="5"/>
      <c r="E999" s="5"/>
      <c r="F999" s="5"/>
      <c r="G999" s="5"/>
      <c r="H999" s="5"/>
      <c r="I999" s="5"/>
      <c r="J999" s="5"/>
      <c r="K999" s="12"/>
      <c r="L999" s="5"/>
      <c r="M999" s="5"/>
      <c r="N999" s="5"/>
      <c r="O999" s="5"/>
      <c r="P999" s="5"/>
      <c r="Q999" s="5"/>
      <c r="R999" s="5"/>
      <c r="S999" s="145" t="s">
        <v>333</v>
      </c>
    </row>
    <row r="1000" spans="1:19" ht="14.1" customHeight="1">
      <c r="A1000" s="6" t="s">
        <v>63</v>
      </c>
      <c r="Q1000" s="6" t="s">
        <v>172</v>
      </c>
    </row>
    <row r="1001" spans="1:19" ht="14.1" customHeight="1" thickBot="1">
      <c r="A1001" s="5" t="s">
        <v>134</v>
      </c>
      <c r="B1001" s="5"/>
      <c r="C1001" s="5"/>
      <c r="D1001" s="5"/>
      <c r="E1001" s="5"/>
      <c r="F1001" s="5"/>
      <c r="G1001" s="5"/>
      <c r="H1001" s="5" t="s">
        <v>135</v>
      </c>
      <c r="I1001" s="5"/>
      <c r="J1001" s="5"/>
      <c r="K1001" s="12"/>
      <c r="L1001" s="5"/>
      <c r="M1001" s="5"/>
      <c r="N1001" s="5"/>
      <c r="O1001" s="5"/>
      <c r="P1001" s="5"/>
      <c r="Q1001" s="5"/>
      <c r="R1001" s="5"/>
      <c r="S1001" s="5" t="s">
        <v>334</v>
      </c>
    </row>
    <row r="1002" spans="1:19" ht="14.1" customHeight="1">
      <c r="A1002" s="6" t="s">
        <v>12</v>
      </c>
      <c r="E1002" s="6" t="s">
        <v>13</v>
      </c>
      <c r="G1002" s="6" t="s">
        <v>137</v>
      </c>
      <c r="K1002" s="60"/>
      <c r="L1002" s="7"/>
      <c r="N1002" s="7"/>
      <c r="O1002" s="7"/>
      <c r="P1002" s="7" t="s">
        <v>15</v>
      </c>
      <c r="S1002" s="8"/>
    </row>
    <row r="1003" spans="1:19" ht="14.1" customHeight="1">
      <c r="G1003" s="6" t="s">
        <v>138</v>
      </c>
      <c r="L1003" s="10"/>
      <c r="O1003" s="9"/>
      <c r="P1003" s="9" t="s">
        <v>17</v>
      </c>
      <c r="Q1003" s="10" t="s">
        <v>139</v>
      </c>
      <c r="S1003" s="11"/>
    </row>
    <row r="1004" spans="1:19" ht="14.1" customHeight="1">
      <c r="A1004" s="6" t="s">
        <v>19</v>
      </c>
      <c r="G1004" s="6" t="s">
        <v>140</v>
      </c>
      <c r="L1004" s="10"/>
      <c r="M1004" s="9"/>
      <c r="P1004" s="9" t="s">
        <v>202</v>
      </c>
      <c r="Q1004" s="10" t="s">
        <v>20</v>
      </c>
      <c r="S1004" s="11"/>
    </row>
    <row r="1005" spans="1:19" ht="14.1" customHeight="1">
      <c r="G1005" s="6" t="s">
        <v>141</v>
      </c>
      <c r="L1005" s="10"/>
      <c r="M1005" s="9"/>
      <c r="P1005" s="9" t="s">
        <v>202</v>
      </c>
      <c r="Q1005" s="10" t="s">
        <v>21</v>
      </c>
      <c r="S1005" s="11"/>
    </row>
    <row r="1006" spans="1:19" ht="14.1" customHeight="1">
      <c r="A1006" s="23" t="s">
        <v>22</v>
      </c>
      <c r="B1006" s="23"/>
      <c r="C1006" s="23"/>
      <c r="D1006" s="23"/>
      <c r="E1006" s="23"/>
      <c r="F1006" s="23"/>
      <c r="G1006" s="6" t="s">
        <v>142</v>
      </c>
      <c r="H1006" s="23"/>
      <c r="I1006" s="16"/>
      <c r="J1006" s="23"/>
      <c r="K1006" s="16"/>
      <c r="L1006" s="23"/>
      <c r="M1006" s="23"/>
      <c r="N1006" s="23"/>
      <c r="O1006" s="23"/>
      <c r="P1006" s="23"/>
      <c r="Q1006" s="23" t="s">
        <v>143</v>
      </c>
      <c r="R1006" s="23"/>
      <c r="S1006" s="23"/>
    </row>
    <row r="1007" spans="1:19" ht="14.1" customHeight="1">
      <c r="C1007" s="61"/>
      <c r="D1007" s="61"/>
      <c r="E1007" s="61"/>
      <c r="F1007" s="61"/>
      <c r="G1007" s="6" t="s">
        <v>144</v>
      </c>
      <c r="H1007" s="61"/>
      <c r="I1007" s="61"/>
      <c r="J1007" s="61"/>
      <c r="K1007" s="61"/>
      <c r="L1007" s="61"/>
      <c r="M1007" s="61"/>
      <c r="N1007" s="61"/>
      <c r="O1007" s="61"/>
      <c r="P1007" s="61"/>
      <c r="Q1007" s="61"/>
      <c r="R1007" s="61"/>
      <c r="S1007" s="61"/>
    </row>
    <row r="1008" spans="1:19" ht="14.1" customHeight="1" thickBot="1">
      <c r="A1008" s="5"/>
      <c r="B1008" s="12"/>
      <c r="C1008" s="12"/>
      <c r="D1008" s="64"/>
      <c r="E1008" s="64"/>
      <c r="F1008" s="64"/>
      <c r="G1008" s="5" t="s">
        <v>202</v>
      </c>
      <c r="H1008" s="64"/>
      <c r="I1008" s="64"/>
      <c r="J1008" s="64"/>
      <c r="K1008" s="64"/>
      <c r="L1008" s="64"/>
      <c r="M1008" s="64"/>
      <c r="N1008" s="64"/>
      <c r="O1008" s="64"/>
      <c r="P1008" s="64"/>
      <c r="Q1008" s="64"/>
      <c r="R1008" s="64"/>
      <c r="S1008" s="64"/>
    </row>
    <row r="1009" spans="1:19" ht="14.1" customHeight="1">
      <c r="A1009" s="23"/>
      <c r="B1009" s="66"/>
      <c r="C1009" s="66"/>
      <c r="D1009" s="67"/>
      <c r="E1009" s="68"/>
      <c r="F1009" s="67"/>
      <c r="G1009" s="67"/>
      <c r="H1009" s="68"/>
      <c r="I1009" s="67"/>
      <c r="J1009" s="67"/>
      <c r="K1009" s="63"/>
      <c r="L1009" s="67"/>
      <c r="M1009" s="68"/>
      <c r="N1009" s="67"/>
      <c r="O1009" s="67"/>
      <c r="P1009" s="67"/>
      <c r="Q1009" s="67"/>
      <c r="R1009" s="67"/>
      <c r="S1009" s="67"/>
    </row>
    <row r="1010" spans="1:19" ht="14.1" customHeight="1">
      <c r="A1010" s="23"/>
      <c r="B1010" s="66"/>
      <c r="C1010" s="67"/>
      <c r="D1010" s="67"/>
      <c r="E1010" s="67"/>
      <c r="F1010" s="68"/>
      <c r="G1010" s="68"/>
      <c r="H1010" s="69"/>
      <c r="I1010" s="69" t="s">
        <v>174</v>
      </c>
      <c r="J1010" s="63"/>
      <c r="K1010" s="70" t="s">
        <v>160</v>
      </c>
      <c r="L1010" s="68"/>
      <c r="M1010" s="67"/>
      <c r="N1010" s="68"/>
      <c r="O1010" s="68"/>
      <c r="P1010" s="68"/>
      <c r="Q1010" s="68"/>
      <c r="R1010" s="68"/>
      <c r="S1010" s="67"/>
    </row>
    <row r="1011" spans="1:19" ht="14.1" customHeight="1">
      <c r="A1011" s="23"/>
      <c r="B1011" s="66"/>
      <c r="C1011" s="67"/>
      <c r="D1011" s="67"/>
      <c r="E1011" s="67"/>
      <c r="F1011" s="68"/>
      <c r="G1011" s="68"/>
      <c r="H1011" s="68"/>
      <c r="I1011" s="68"/>
      <c r="J1011" s="68"/>
      <c r="K1011" s="63"/>
      <c r="L1011" s="68"/>
      <c r="M1011" s="68"/>
      <c r="N1011" s="68"/>
      <c r="O1011" s="68"/>
      <c r="P1011" s="68"/>
      <c r="Q1011" s="68"/>
      <c r="R1011" s="68"/>
      <c r="S1011" s="68"/>
    </row>
    <row r="1012" spans="1:19" ht="14.1" customHeight="1">
      <c r="A1012" s="16" t="s">
        <v>2</v>
      </c>
      <c r="B1012" s="140" t="s">
        <v>176</v>
      </c>
      <c r="C1012" s="72"/>
      <c r="D1012" s="73"/>
      <c r="E1012" s="94"/>
      <c r="F1012" s="94"/>
      <c r="G1012" s="85" t="s">
        <v>177</v>
      </c>
      <c r="H1012" s="94"/>
      <c r="I1012" s="94"/>
      <c r="J1012" s="72"/>
      <c r="K1012" s="74"/>
      <c r="L1012" s="94"/>
      <c r="M1012" s="85"/>
      <c r="N1012" s="85" t="s">
        <v>178</v>
      </c>
      <c r="O1012" s="94"/>
      <c r="P1012" s="94"/>
      <c r="Q1012" s="72"/>
      <c r="R1012" s="75"/>
      <c r="S1012" s="75" t="s">
        <v>73</v>
      </c>
    </row>
    <row r="1013" spans="1:19" ht="14.1" customHeight="1" thickBot="1">
      <c r="A1013" s="12" t="s">
        <v>39</v>
      </c>
      <c r="B1013" s="109" t="s">
        <v>179</v>
      </c>
      <c r="C1013" s="77"/>
      <c r="D1013" s="78"/>
      <c r="E1013" s="12" t="s">
        <v>180</v>
      </c>
      <c r="F1013" s="79"/>
      <c r="G1013" s="79" t="s">
        <v>181</v>
      </c>
      <c r="H1013" s="79"/>
      <c r="I1013" s="79" t="s">
        <v>182</v>
      </c>
      <c r="J1013" s="79"/>
      <c r="K1013" s="79"/>
      <c r="L1013" s="79" t="s">
        <v>180</v>
      </c>
      <c r="M1013" s="79"/>
      <c r="N1013" s="79" t="s">
        <v>181</v>
      </c>
      <c r="O1013" s="79"/>
      <c r="P1013" s="79" t="s">
        <v>182</v>
      </c>
      <c r="Q1013" s="77"/>
      <c r="R1013" s="79"/>
      <c r="S1013" s="79" t="s">
        <v>183</v>
      </c>
    </row>
    <row r="1014" spans="1:19" ht="14.1" customHeight="1">
      <c r="A1014" s="6">
        <v>1</v>
      </c>
      <c r="B1014" s="186" t="s">
        <v>335</v>
      </c>
      <c r="C1014" s="186"/>
      <c r="D1014" s="186"/>
      <c r="F1014" s="19"/>
      <c r="G1014" s="19"/>
      <c r="H1014" s="19"/>
      <c r="I1014" s="19"/>
      <c r="J1014" s="18"/>
      <c r="K1014" s="74"/>
      <c r="L1014" s="18"/>
      <c r="M1014" s="19"/>
      <c r="N1014" s="19"/>
      <c r="O1014" s="19"/>
      <c r="P1014" s="19"/>
      <c r="Q1014" s="19"/>
      <c r="R1014" s="19"/>
      <c r="S1014" s="19"/>
    </row>
    <row r="1015" spans="1:19" ht="14.1" customHeight="1">
      <c r="A1015" s="6">
        <v>2</v>
      </c>
    </row>
    <row r="1016" spans="1:19" ht="14.1" customHeight="1">
      <c r="A1016" s="6">
        <v>3</v>
      </c>
      <c r="B1016" s="18" t="s">
        <v>336</v>
      </c>
      <c r="S1016" s="23"/>
    </row>
    <row r="1017" spans="1:19" ht="14.1" customHeight="1">
      <c r="A1017" s="6">
        <v>4</v>
      </c>
      <c r="B1017" s="6" t="s">
        <v>270</v>
      </c>
      <c r="E1017" s="21">
        <v>0</v>
      </c>
      <c r="F1017" s="6" t="s">
        <v>293</v>
      </c>
      <c r="G1017" s="102">
        <v>2</v>
      </c>
      <c r="I1017" s="21">
        <v>0</v>
      </c>
      <c r="L1017" s="21">
        <v>0</v>
      </c>
      <c r="M1017" s="6" t="s">
        <v>293</v>
      </c>
      <c r="N1017" s="102">
        <v>2</v>
      </c>
      <c r="P1017" s="21">
        <v>0</v>
      </c>
      <c r="S1017" s="84"/>
    </row>
    <row r="1018" spans="1:19" ht="14.1" customHeight="1">
      <c r="A1018" s="6">
        <v>5</v>
      </c>
      <c r="B1018" s="6" t="s">
        <v>271</v>
      </c>
      <c r="C1018" s="18"/>
      <c r="E1018" s="21">
        <v>0</v>
      </c>
      <c r="F1018" s="6" t="s">
        <v>293</v>
      </c>
      <c r="G1018" s="102">
        <v>2</v>
      </c>
      <c r="I1018" s="21">
        <v>0</v>
      </c>
      <c r="L1018" s="21">
        <v>0</v>
      </c>
      <c r="M1018" s="6" t="s">
        <v>293</v>
      </c>
      <c r="N1018" s="102">
        <v>2</v>
      </c>
      <c r="P1018" s="21">
        <v>0</v>
      </c>
      <c r="S1018" s="84"/>
    </row>
    <row r="1019" spans="1:19" ht="14.1" customHeight="1">
      <c r="A1019" s="6">
        <v>6</v>
      </c>
      <c r="B1019" s="6" t="s">
        <v>272</v>
      </c>
      <c r="E1019" s="97">
        <v>0</v>
      </c>
      <c r="F1019" s="6" t="s">
        <v>293</v>
      </c>
      <c r="G1019" s="102">
        <v>2</v>
      </c>
      <c r="I1019" s="21">
        <v>0</v>
      </c>
      <c r="L1019" s="97">
        <v>0</v>
      </c>
      <c r="M1019" s="6" t="s">
        <v>293</v>
      </c>
      <c r="N1019" s="102">
        <v>2</v>
      </c>
      <c r="P1019" s="21">
        <v>0</v>
      </c>
      <c r="S1019" s="84"/>
    </row>
    <row r="1020" spans="1:19" ht="14.1" customHeight="1">
      <c r="A1020" s="6">
        <v>7</v>
      </c>
      <c r="B1020" s="18" t="s">
        <v>300</v>
      </c>
      <c r="C1020" s="18"/>
      <c r="E1020" s="21">
        <v>14643</v>
      </c>
      <c r="F1020" s="6" t="s">
        <v>293</v>
      </c>
      <c r="I1020" s="99">
        <v>29286</v>
      </c>
      <c r="L1020" s="21">
        <v>14643</v>
      </c>
      <c r="M1020" s="6" t="s">
        <v>293</v>
      </c>
      <c r="P1020" s="99">
        <v>29286</v>
      </c>
      <c r="S1020" s="84">
        <v>0</v>
      </c>
    </row>
    <row r="1021" spans="1:19" ht="14.1" customHeight="1">
      <c r="A1021" s="6">
        <v>8</v>
      </c>
      <c r="I1021" s="21"/>
      <c r="P1021" s="21"/>
      <c r="S1021" s="23"/>
    </row>
    <row r="1022" spans="1:19" ht="14.1" customHeight="1">
      <c r="A1022" s="6">
        <v>9</v>
      </c>
      <c r="I1022" s="21"/>
      <c r="P1022" s="21"/>
    </row>
    <row r="1023" spans="1:19" ht="14.1" customHeight="1">
      <c r="A1023" s="6">
        <v>10</v>
      </c>
      <c r="B1023" s="18" t="s">
        <v>337</v>
      </c>
      <c r="I1023" s="21"/>
      <c r="P1023" s="21"/>
    </row>
    <row r="1024" spans="1:19" ht="14.1" customHeight="1">
      <c r="A1024" s="6">
        <v>11</v>
      </c>
      <c r="B1024" s="96" t="s">
        <v>306</v>
      </c>
      <c r="E1024" s="21">
        <v>0</v>
      </c>
      <c r="F1024" s="6" t="s">
        <v>293</v>
      </c>
      <c r="G1024" s="102">
        <v>-1</v>
      </c>
      <c r="I1024" s="21">
        <v>0</v>
      </c>
      <c r="L1024" s="21">
        <v>0</v>
      </c>
      <c r="M1024" s="6" t="s">
        <v>293</v>
      </c>
      <c r="N1024" s="102">
        <v>-1</v>
      </c>
      <c r="P1024" s="21">
        <v>0</v>
      </c>
      <c r="S1024" s="84"/>
    </row>
    <row r="1025" spans="1:19" ht="14.1" customHeight="1">
      <c r="A1025" s="6">
        <v>12</v>
      </c>
      <c r="B1025" s="96" t="s">
        <v>307</v>
      </c>
      <c r="E1025" s="21">
        <v>0</v>
      </c>
      <c r="F1025" s="6" t="s">
        <v>293</v>
      </c>
      <c r="G1025" s="102">
        <v>-1</v>
      </c>
      <c r="I1025" s="21">
        <v>0</v>
      </c>
      <c r="L1025" s="21">
        <v>0</v>
      </c>
      <c r="M1025" s="6" t="s">
        <v>293</v>
      </c>
      <c r="N1025" s="102">
        <v>-1</v>
      </c>
      <c r="P1025" s="21">
        <v>0</v>
      </c>
      <c r="S1025" s="84"/>
    </row>
    <row r="1026" spans="1:19" ht="14.1" customHeight="1">
      <c r="A1026" s="6">
        <v>13</v>
      </c>
      <c r="B1026" s="96" t="s">
        <v>308</v>
      </c>
      <c r="C1026" s="18"/>
      <c r="E1026" s="21">
        <v>0</v>
      </c>
      <c r="F1026" s="6" t="s">
        <v>293</v>
      </c>
      <c r="G1026" s="102">
        <v>-1</v>
      </c>
      <c r="I1026" s="21">
        <v>0</v>
      </c>
      <c r="L1026" s="21">
        <v>0</v>
      </c>
      <c r="M1026" s="6" t="s">
        <v>293</v>
      </c>
      <c r="N1026" s="102">
        <v>-1</v>
      </c>
      <c r="P1026" s="21">
        <v>0</v>
      </c>
      <c r="S1026" s="84"/>
    </row>
    <row r="1027" spans="1:19" ht="14.1" customHeight="1">
      <c r="A1027" s="6">
        <v>14</v>
      </c>
      <c r="B1027" s="6" t="s">
        <v>270</v>
      </c>
      <c r="E1027" s="21">
        <v>0</v>
      </c>
      <c r="F1027" s="6" t="s">
        <v>293</v>
      </c>
      <c r="G1027" s="102">
        <v>-1</v>
      </c>
      <c r="I1027" s="21">
        <v>0</v>
      </c>
      <c r="L1027" s="21">
        <v>0</v>
      </c>
      <c r="M1027" s="6" t="s">
        <v>293</v>
      </c>
      <c r="N1027" s="102">
        <v>-1</v>
      </c>
      <c r="P1027" s="21">
        <v>0</v>
      </c>
      <c r="S1027" s="84"/>
    </row>
    <row r="1028" spans="1:19" ht="14.1" customHeight="1">
      <c r="A1028" s="6">
        <v>15</v>
      </c>
      <c r="B1028" s="6" t="s">
        <v>271</v>
      </c>
      <c r="E1028" s="21">
        <v>1764</v>
      </c>
      <c r="F1028" s="6" t="s">
        <v>293</v>
      </c>
      <c r="G1028" s="102">
        <v>-1</v>
      </c>
      <c r="I1028" s="21">
        <v>-1764</v>
      </c>
      <c r="L1028" s="21">
        <v>1764</v>
      </c>
      <c r="M1028" s="6" t="s">
        <v>293</v>
      </c>
      <c r="N1028" s="102">
        <v>-1</v>
      </c>
      <c r="P1028" s="21">
        <v>-1764</v>
      </c>
      <c r="S1028" s="84"/>
    </row>
    <row r="1029" spans="1:19" ht="14.1" customHeight="1">
      <c r="A1029" s="6">
        <v>16</v>
      </c>
      <c r="B1029" s="6" t="s">
        <v>272</v>
      </c>
      <c r="E1029" s="21">
        <v>174</v>
      </c>
      <c r="F1029" s="6" t="s">
        <v>293</v>
      </c>
      <c r="G1029" s="102">
        <v>-1</v>
      </c>
      <c r="I1029" s="21">
        <v>-174</v>
      </c>
      <c r="L1029" s="21">
        <v>174</v>
      </c>
      <c r="M1029" s="6" t="s">
        <v>293</v>
      </c>
      <c r="N1029" s="102">
        <v>-1</v>
      </c>
      <c r="P1029" s="21">
        <v>-174</v>
      </c>
      <c r="S1029" s="84"/>
    </row>
    <row r="1030" spans="1:19" ht="14.1" customHeight="1">
      <c r="A1030" s="6">
        <v>17</v>
      </c>
      <c r="B1030" s="18" t="s">
        <v>338</v>
      </c>
      <c r="C1030" s="18"/>
      <c r="E1030" s="21"/>
      <c r="G1030" s="102"/>
      <c r="I1030" s="21"/>
      <c r="L1030" s="21"/>
      <c r="N1030" s="102"/>
      <c r="P1030" s="21"/>
      <c r="S1030" s="23"/>
    </row>
    <row r="1031" spans="1:19" ht="14.1" customHeight="1">
      <c r="A1031" s="6">
        <v>18</v>
      </c>
      <c r="B1031" s="6" t="s">
        <v>270</v>
      </c>
      <c r="E1031" s="21">
        <v>0</v>
      </c>
      <c r="F1031" s="6" t="s">
        <v>293</v>
      </c>
      <c r="G1031" s="102">
        <v>-1</v>
      </c>
      <c r="I1031" s="21">
        <v>0</v>
      </c>
      <c r="L1031" s="21">
        <v>0</v>
      </c>
      <c r="M1031" s="6" t="s">
        <v>293</v>
      </c>
      <c r="N1031" s="102">
        <v>-1</v>
      </c>
      <c r="P1031" s="21">
        <v>0</v>
      </c>
      <c r="S1031" s="84"/>
    </row>
    <row r="1032" spans="1:19" ht="14.1" customHeight="1">
      <c r="A1032" s="6">
        <v>19</v>
      </c>
      <c r="B1032" s="6" t="s">
        <v>271</v>
      </c>
      <c r="C1032" s="18"/>
      <c r="E1032" s="21">
        <v>0</v>
      </c>
      <c r="F1032" s="6" t="s">
        <v>293</v>
      </c>
      <c r="G1032" s="102">
        <v>-1</v>
      </c>
      <c r="I1032" s="21">
        <v>0</v>
      </c>
      <c r="L1032" s="21">
        <v>0</v>
      </c>
      <c r="M1032" s="6" t="s">
        <v>293</v>
      </c>
      <c r="N1032" s="102">
        <v>-1</v>
      </c>
      <c r="P1032" s="21">
        <v>0</v>
      </c>
      <c r="S1032" s="84"/>
    </row>
    <row r="1033" spans="1:19" ht="14.1" customHeight="1">
      <c r="A1033" s="6">
        <v>20</v>
      </c>
      <c r="B1033" s="6" t="s">
        <v>272</v>
      </c>
      <c r="E1033" s="97">
        <v>0</v>
      </c>
      <c r="F1033" s="6" t="s">
        <v>293</v>
      </c>
      <c r="G1033" s="102">
        <v>-1</v>
      </c>
      <c r="I1033" s="21">
        <v>0</v>
      </c>
      <c r="L1033" s="97">
        <v>0</v>
      </c>
      <c r="M1033" s="6" t="s">
        <v>293</v>
      </c>
      <c r="N1033" s="102">
        <v>-1</v>
      </c>
      <c r="P1033" s="21">
        <v>0</v>
      </c>
      <c r="S1033" s="84"/>
    </row>
    <row r="1034" spans="1:19" ht="14.1" customHeight="1">
      <c r="A1034" s="6">
        <v>21</v>
      </c>
      <c r="B1034" s="18" t="s">
        <v>300</v>
      </c>
      <c r="C1034" s="18"/>
      <c r="E1034" s="21">
        <v>1938</v>
      </c>
      <c r="F1034" s="6" t="s">
        <v>293</v>
      </c>
      <c r="I1034" s="99">
        <v>-1938</v>
      </c>
      <c r="L1034" s="21">
        <v>1938</v>
      </c>
      <c r="M1034" s="6" t="s">
        <v>293</v>
      </c>
      <c r="P1034" s="99">
        <v>-1938</v>
      </c>
      <c r="S1034" s="84">
        <v>0</v>
      </c>
    </row>
    <row r="1035" spans="1:19" ht="14.1" customHeight="1">
      <c r="A1035" s="6">
        <v>22</v>
      </c>
      <c r="I1035" s="21"/>
      <c r="P1035" s="21"/>
      <c r="S1035" s="23"/>
    </row>
    <row r="1036" spans="1:19" ht="14.1" customHeight="1">
      <c r="A1036" s="6">
        <v>23</v>
      </c>
      <c r="B1036" s="6" t="s">
        <v>339</v>
      </c>
      <c r="I1036" s="21"/>
      <c r="P1036" s="21"/>
    </row>
    <row r="1037" spans="1:19" ht="14.1" customHeight="1">
      <c r="A1037" s="6">
        <v>24</v>
      </c>
      <c r="B1037" s="96" t="s">
        <v>307</v>
      </c>
      <c r="E1037" s="21">
        <v>0</v>
      </c>
      <c r="F1037" s="20" t="s">
        <v>217</v>
      </c>
      <c r="G1037" s="102">
        <v>-0.36</v>
      </c>
      <c r="I1037" s="20">
        <v>0</v>
      </c>
      <c r="L1037" s="21">
        <v>0</v>
      </c>
      <c r="M1037" s="20" t="s">
        <v>217</v>
      </c>
      <c r="N1037" s="102">
        <v>-0.8</v>
      </c>
      <c r="P1037" s="20">
        <v>0</v>
      </c>
      <c r="S1037" s="84"/>
    </row>
    <row r="1038" spans="1:19" ht="14.1" customHeight="1">
      <c r="A1038" s="6">
        <v>25</v>
      </c>
      <c r="B1038" s="96" t="s">
        <v>308</v>
      </c>
      <c r="E1038" s="21">
        <v>0</v>
      </c>
      <c r="F1038" s="20" t="s">
        <v>217</v>
      </c>
      <c r="G1038" s="102">
        <v>-0.59</v>
      </c>
      <c r="I1038" s="20">
        <v>0</v>
      </c>
      <c r="L1038" s="21">
        <v>0</v>
      </c>
      <c r="M1038" s="20" t="s">
        <v>217</v>
      </c>
      <c r="N1038" s="102">
        <v>-1.26</v>
      </c>
      <c r="P1038" s="20">
        <v>0</v>
      </c>
      <c r="S1038" s="84"/>
    </row>
    <row r="1039" spans="1:19" ht="14.1" customHeight="1">
      <c r="A1039" s="6">
        <v>26</v>
      </c>
      <c r="B1039" s="6" t="s">
        <v>271</v>
      </c>
      <c r="E1039" s="21">
        <v>123060</v>
      </c>
      <c r="F1039" s="20" t="s">
        <v>217</v>
      </c>
      <c r="G1039" s="102">
        <v>-0.36</v>
      </c>
      <c r="I1039" s="20">
        <v>-44301.599999999999</v>
      </c>
      <c r="L1039" s="21">
        <v>169517</v>
      </c>
      <c r="M1039" s="20" t="s">
        <v>217</v>
      </c>
      <c r="N1039" s="102">
        <v>-0.8</v>
      </c>
      <c r="P1039" s="20">
        <v>-135613.6</v>
      </c>
      <c r="S1039" s="84"/>
    </row>
    <row r="1040" spans="1:19" ht="14.1" customHeight="1">
      <c r="A1040" s="6">
        <v>27</v>
      </c>
      <c r="B1040" s="6" t="s">
        <v>272</v>
      </c>
      <c r="E1040" s="21">
        <v>4606</v>
      </c>
      <c r="F1040" s="20" t="s">
        <v>217</v>
      </c>
      <c r="G1040" s="102">
        <v>-0.59</v>
      </c>
      <c r="I1040" s="20">
        <v>-2717.54</v>
      </c>
      <c r="L1040" s="21">
        <v>4606</v>
      </c>
      <c r="M1040" s="20" t="s">
        <v>217</v>
      </c>
      <c r="N1040" s="102">
        <v>-1.26</v>
      </c>
      <c r="P1040" s="20">
        <v>-5803.56</v>
      </c>
      <c r="S1040" s="84"/>
    </row>
    <row r="1041" spans="1:19" ht="14.1" customHeight="1">
      <c r="A1041" s="6">
        <v>28</v>
      </c>
      <c r="B1041" s="6" t="s">
        <v>340</v>
      </c>
      <c r="I1041" s="21"/>
      <c r="P1041" s="21"/>
    </row>
    <row r="1042" spans="1:19" ht="14.1" customHeight="1">
      <c r="A1042" s="6">
        <v>29</v>
      </c>
      <c r="B1042" s="6" t="s">
        <v>271</v>
      </c>
      <c r="E1042" s="20">
        <v>39713</v>
      </c>
      <c r="F1042" s="20" t="s">
        <v>217</v>
      </c>
      <c r="G1042" s="102">
        <v>-0.32</v>
      </c>
      <c r="I1042" s="20">
        <v>-12708.16</v>
      </c>
      <c r="L1042" s="21">
        <v>123880</v>
      </c>
      <c r="M1042" s="20" t="s">
        <v>217</v>
      </c>
      <c r="N1042" s="102">
        <v>-0.65</v>
      </c>
      <c r="P1042" s="20">
        <v>-80522</v>
      </c>
      <c r="S1042" s="84"/>
    </row>
    <row r="1043" spans="1:19" ht="14.1" customHeight="1">
      <c r="A1043" s="6">
        <v>30</v>
      </c>
      <c r="B1043" s="6" t="s">
        <v>272</v>
      </c>
      <c r="E1043" s="97">
        <v>162708</v>
      </c>
      <c r="F1043" s="20" t="s">
        <v>217</v>
      </c>
      <c r="G1043" s="102">
        <v>-0.52</v>
      </c>
      <c r="I1043" s="20">
        <v>-84608.16</v>
      </c>
      <c r="L1043" s="97">
        <v>162708</v>
      </c>
      <c r="M1043" s="20" t="s">
        <v>217</v>
      </c>
      <c r="N1043" s="102">
        <v>-1.29</v>
      </c>
      <c r="P1043" s="20">
        <v>-209893.32</v>
      </c>
      <c r="S1043" s="84"/>
    </row>
    <row r="1044" spans="1:19" ht="14.1" customHeight="1">
      <c r="A1044" s="6">
        <v>31</v>
      </c>
      <c r="B1044" s="18" t="s">
        <v>300</v>
      </c>
      <c r="C1044" s="19"/>
      <c r="D1044" s="23"/>
      <c r="E1044" s="24">
        <v>330087</v>
      </c>
      <c r="F1044" s="20" t="s">
        <v>217</v>
      </c>
      <c r="G1044" s="20"/>
      <c r="H1044" s="20"/>
      <c r="I1044" s="99">
        <v>-144335.46</v>
      </c>
      <c r="J1044" s="20"/>
      <c r="K1044" s="27"/>
      <c r="L1044" s="24">
        <v>460711</v>
      </c>
      <c r="M1044" s="20" t="s">
        <v>217</v>
      </c>
      <c r="N1044" s="20"/>
      <c r="O1044" s="20"/>
      <c r="P1044" s="99">
        <v>-431832.48</v>
      </c>
      <c r="S1044" s="84">
        <v>1.9918668634859369</v>
      </c>
    </row>
    <row r="1045" spans="1:19" ht="14.1" customHeight="1">
      <c r="A1045" s="6">
        <v>32</v>
      </c>
    </row>
    <row r="1046" spans="1:19" ht="14.1" customHeight="1">
      <c r="A1046" s="6">
        <v>33</v>
      </c>
    </row>
    <row r="1047" spans="1:19" ht="14.1" customHeight="1">
      <c r="A1047" s="6">
        <v>34</v>
      </c>
    </row>
    <row r="1048" spans="1:19" ht="14.1" customHeight="1">
      <c r="A1048" s="6">
        <v>35</v>
      </c>
      <c r="C1048" s="19"/>
      <c r="D1048" s="23"/>
      <c r="E1048" s="23"/>
      <c r="F1048" s="20"/>
      <c r="G1048" s="20"/>
      <c r="H1048" s="20"/>
      <c r="I1048" s="83"/>
      <c r="J1048" s="20"/>
      <c r="K1048" s="27"/>
      <c r="L1048" s="20"/>
      <c r="M1048" s="20"/>
      <c r="N1048" s="20"/>
      <c r="O1048" s="20"/>
      <c r="P1048" s="83"/>
      <c r="Q1048" s="20"/>
      <c r="R1048" s="20"/>
      <c r="S1048" s="112"/>
    </row>
    <row r="1049" spans="1:19" ht="14.1" customHeight="1" thickBot="1">
      <c r="A1049" s="5">
        <v>36</v>
      </c>
      <c r="B1049" s="5"/>
      <c r="C1049" s="5"/>
      <c r="D1049" s="5"/>
      <c r="E1049" s="5"/>
      <c r="F1049" s="5"/>
      <c r="G1049" s="5"/>
      <c r="H1049" s="5"/>
      <c r="I1049" s="5"/>
      <c r="J1049" s="5"/>
      <c r="K1049" s="12"/>
      <c r="L1049" s="5"/>
      <c r="M1049" s="5"/>
      <c r="N1049" s="5"/>
      <c r="O1049" s="5"/>
      <c r="P1049" s="5"/>
      <c r="Q1049" s="5"/>
      <c r="R1049" s="5"/>
      <c r="S1049" s="145" t="s">
        <v>341</v>
      </c>
    </row>
    <row r="1050" spans="1:19" ht="14.1" customHeight="1">
      <c r="A1050" s="6" t="s">
        <v>63</v>
      </c>
      <c r="Q1050" s="6" t="s">
        <v>172</v>
      </c>
    </row>
    <row r="1051" spans="1:19" ht="14.1" customHeight="1" thickBot="1">
      <c r="A1051" s="5" t="s">
        <v>134</v>
      </c>
      <c r="B1051" s="5"/>
      <c r="C1051" s="5"/>
      <c r="D1051" s="5"/>
      <c r="E1051" s="5"/>
      <c r="F1051" s="5"/>
      <c r="G1051" s="5"/>
      <c r="H1051" s="5" t="s">
        <v>135</v>
      </c>
      <c r="I1051" s="5"/>
      <c r="J1051" s="5"/>
      <c r="K1051" s="12"/>
      <c r="L1051" s="5"/>
      <c r="M1051" s="5"/>
      <c r="N1051" s="5"/>
      <c r="O1051" s="5"/>
      <c r="P1051" s="5"/>
      <c r="Q1051" s="5"/>
      <c r="R1051" s="5"/>
      <c r="S1051" s="5" t="s">
        <v>342</v>
      </c>
    </row>
    <row r="1052" spans="1:19" ht="14.1" customHeight="1">
      <c r="A1052" s="6" t="s">
        <v>12</v>
      </c>
      <c r="E1052" s="6" t="s">
        <v>13</v>
      </c>
      <c r="G1052" s="6" t="s">
        <v>137</v>
      </c>
      <c r="K1052" s="60"/>
      <c r="L1052" s="7"/>
      <c r="N1052" s="7"/>
      <c r="O1052" s="7"/>
      <c r="P1052" s="7" t="s">
        <v>15</v>
      </c>
      <c r="S1052" s="8"/>
    </row>
    <row r="1053" spans="1:19" ht="14.1" customHeight="1">
      <c r="G1053" s="6" t="s">
        <v>138</v>
      </c>
      <c r="L1053" s="10"/>
      <c r="O1053" s="9"/>
      <c r="P1053" s="9" t="s">
        <v>17</v>
      </c>
      <c r="Q1053" s="10" t="s">
        <v>139</v>
      </c>
      <c r="S1053" s="11"/>
    </row>
    <row r="1054" spans="1:19" ht="14.1" customHeight="1">
      <c r="A1054" s="6" t="s">
        <v>19</v>
      </c>
      <c r="G1054" s="6" t="s">
        <v>140</v>
      </c>
      <c r="L1054" s="10"/>
      <c r="M1054" s="9"/>
      <c r="P1054" s="9" t="s">
        <v>202</v>
      </c>
      <c r="Q1054" s="10" t="s">
        <v>20</v>
      </c>
      <c r="S1054" s="11"/>
    </row>
    <row r="1055" spans="1:19" ht="14.1" customHeight="1">
      <c r="G1055" s="6" t="s">
        <v>141</v>
      </c>
      <c r="L1055" s="10"/>
      <c r="M1055" s="9"/>
      <c r="P1055" s="9" t="s">
        <v>202</v>
      </c>
      <c r="Q1055" s="10" t="s">
        <v>21</v>
      </c>
      <c r="S1055" s="11"/>
    </row>
    <row r="1056" spans="1:19" ht="14.1" customHeight="1">
      <c r="A1056" s="23" t="s">
        <v>22</v>
      </c>
      <c r="B1056" s="23"/>
      <c r="C1056" s="23"/>
      <c r="D1056" s="23"/>
      <c r="E1056" s="23"/>
      <c r="F1056" s="23"/>
      <c r="G1056" s="6" t="s">
        <v>142</v>
      </c>
      <c r="H1056" s="23"/>
      <c r="I1056" s="16"/>
      <c r="J1056" s="23"/>
      <c r="K1056" s="16"/>
      <c r="L1056" s="23"/>
      <c r="M1056" s="23"/>
      <c r="N1056" s="23"/>
      <c r="O1056" s="23"/>
      <c r="P1056" s="23"/>
      <c r="Q1056" s="23" t="s">
        <v>143</v>
      </c>
      <c r="R1056" s="23"/>
      <c r="S1056" s="23"/>
    </row>
    <row r="1057" spans="1:19" ht="14.1" customHeight="1">
      <c r="C1057" s="61"/>
      <c r="D1057" s="61"/>
      <c r="E1057" s="61"/>
      <c r="F1057" s="61"/>
      <c r="G1057" s="6" t="s">
        <v>144</v>
      </c>
      <c r="H1057" s="61"/>
      <c r="I1057" s="61"/>
      <c r="J1057" s="61"/>
      <c r="K1057" s="61"/>
      <c r="L1057" s="61"/>
      <c r="M1057" s="61"/>
      <c r="N1057" s="61"/>
      <c r="O1057" s="61"/>
      <c r="P1057" s="61"/>
      <c r="Q1057" s="61"/>
      <c r="R1057" s="61"/>
      <c r="S1057" s="61"/>
    </row>
    <row r="1058" spans="1:19" ht="14.1" customHeight="1" thickBot="1">
      <c r="A1058" s="5"/>
      <c r="B1058" s="12"/>
      <c r="C1058" s="12"/>
      <c r="D1058" s="64"/>
      <c r="E1058" s="64"/>
      <c r="F1058" s="64"/>
      <c r="G1058" s="5" t="s">
        <v>202</v>
      </c>
      <c r="H1058" s="64"/>
      <c r="I1058" s="64"/>
      <c r="J1058" s="64"/>
      <c r="K1058" s="64"/>
      <c r="L1058" s="64"/>
      <c r="M1058" s="64"/>
      <c r="N1058" s="64"/>
      <c r="O1058" s="64"/>
      <c r="P1058" s="64"/>
      <c r="Q1058" s="64"/>
      <c r="R1058" s="64"/>
      <c r="S1058" s="64"/>
    </row>
    <row r="1059" spans="1:19" ht="14.1" customHeight="1">
      <c r="A1059" s="23"/>
      <c r="B1059" s="66"/>
      <c r="C1059" s="66"/>
      <c r="D1059" s="67"/>
      <c r="E1059" s="68"/>
      <c r="F1059" s="67"/>
      <c r="G1059" s="67"/>
      <c r="H1059" s="68"/>
      <c r="I1059" s="67"/>
      <c r="J1059" s="67"/>
      <c r="K1059" s="63"/>
      <c r="L1059" s="67"/>
      <c r="M1059" s="68"/>
      <c r="N1059" s="67"/>
      <c r="O1059" s="67"/>
      <c r="P1059" s="67"/>
      <c r="Q1059" s="67"/>
      <c r="R1059" s="67"/>
      <c r="S1059" s="67"/>
    </row>
    <row r="1060" spans="1:19" ht="14.1" customHeight="1">
      <c r="A1060" s="23"/>
      <c r="B1060" s="66"/>
      <c r="C1060" s="67"/>
      <c r="D1060" s="67"/>
      <c r="E1060" s="67"/>
      <c r="F1060" s="68"/>
      <c r="G1060" s="68"/>
      <c r="H1060" s="69"/>
      <c r="I1060" s="69" t="s">
        <v>174</v>
      </c>
      <c r="J1060" s="63"/>
      <c r="K1060" s="70" t="s">
        <v>160</v>
      </c>
      <c r="L1060" s="68"/>
      <c r="M1060" s="67"/>
      <c r="N1060" s="68"/>
      <c r="O1060" s="68"/>
      <c r="P1060" s="68"/>
      <c r="Q1060" s="68"/>
      <c r="R1060" s="68"/>
      <c r="S1060" s="67"/>
    </row>
    <row r="1061" spans="1:19" ht="14.1" customHeight="1">
      <c r="A1061" s="23"/>
      <c r="B1061" s="66"/>
      <c r="C1061" s="67"/>
      <c r="D1061" s="67"/>
      <c r="E1061" s="67"/>
      <c r="F1061" s="68"/>
      <c r="G1061" s="68"/>
      <c r="H1061" s="68"/>
      <c r="I1061" s="68"/>
      <c r="J1061" s="68"/>
      <c r="K1061" s="63"/>
      <c r="L1061" s="68"/>
      <c r="M1061" s="68"/>
      <c r="N1061" s="68"/>
      <c r="O1061" s="68"/>
      <c r="P1061" s="68"/>
      <c r="Q1061" s="68"/>
      <c r="R1061" s="68"/>
      <c r="S1061" s="68"/>
    </row>
    <row r="1062" spans="1:19" ht="14.1" customHeight="1">
      <c r="A1062" s="16" t="s">
        <v>2</v>
      </c>
      <c r="B1062" s="140" t="s">
        <v>176</v>
      </c>
      <c r="C1062" s="72"/>
      <c r="D1062" s="73"/>
      <c r="E1062" s="94"/>
      <c r="F1062" s="94"/>
      <c r="G1062" s="85" t="s">
        <v>177</v>
      </c>
      <c r="H1062" s="94"/>
      <c r="I1062" s="94"/>
      <c r="J1062" s="72"/>
      <c r="K1062" s="74"/>
      <c r="L1062" s="94"/>
      <c r="M1062" s="85"/>
      <c r="N1062" s="85" t="s">
        <v>178</v>
      </c>
      <c r="O1062" s="94"/>
      <c r="P1062" s="94"/>
      <c r="Q1062" s="72"/>
      <c r="R1062" s="75"/>
      <c r="S1062" s="75" t="s">
        <v>73</v>
      </c>
    </row>
    <row r="1063" spans="1:19" ht="14.1" customHeight="1" thickBot="1">
      <c r="A1063" s="12" t="s">
        <v>39</v>
      </c>
      <c r="B1063" s="109" t="s">
        <v>179</v>
      </c>
      <c r="C1063" s="77"/>
      <c r="D1063" s="78"/>
      <c r="E1063" s="12" t="s">
        <v>180</v>
      </c>
      <c r="F1063" s="79"/>
      <c r="G1063" s="79" t="s">
        <v>181</v>
      </c>
      <c r="H1063" s="79"/>
      <c r="I1063" s="79" t="s">
        <v>182</v>
      </c>
      <c r="J1063" s="79"/>
      <c r="K1063" s="79"/>
      <c r="L1063" s="79" t="s">
        <v>180</v>
      </c>
      <c r="M1063" s="79"/>
      <c r="N1063" s="79" t="s">
        <v>181</v>
      </c>
      <c r="O1063" s="79"/>
      <c r="P1063" s="79" t="s">
        <v>182</v>
      </c>
      <c r="Q1063" s="77"/>
      <c r="R1063" s="79"/>
      <c r="S1063" s="79" t="s">
        <v>183</v>
      </c>
    </row>
    <row r="1064" spans="1:19" ht="14.1" customHeight="1">
      <c r="A1064" s="6">
        <v>1</v>
      </c>
      <c r="B1064" s="186" t="s">
        <v>343</v>
      </c>
      <c r="C1064" s="186"/>
      <c r="D1064" s="186"/>
      <c r="F1064" s="19"/>
      <c r="G1064" s="19"/>
      <c r="H1064" s="19"/>
      <c r="I1064" s="19"/>
      <c r="J1064" s="18"/>
      <c r="K1064" s="74"/>
      <c r="L1064" s="18"/>
      <c r="M1064" s="19"/>
      <c r="N1064" s="19"/>
      <c r="O1064" s="19"/>
      <c r="P1064" s="19"/>
      <c r="Q1064" s="19"/>
      <c r="R1064" s="19"/>
      <c r="S1064" s="19"/>
    </row>
    <row r="1065" spans="1:19" ht="14.1" customHeight="1">
      <c r="A1065" s="6">
        <v>2</v>
      </c>
    </row>
    <row r="1066" spans="1:19" ht="14.1" customHeight="1">
      <c r="A1066" s="6">
        <v>3</v>
      </c>
      <c r="B1066" s="18" t="s">
        <v>344</v>
      </c>
    </row>
    <row r="1067" spans="1:19" ht="14.1" customHeight="1">
      <c r="A1067" s="6">
        <v>4</v>
      </c>
      <c r="B1067" s="96" t="s">
        <v>306</v>
      </c>
      <c r="C1067" s="18"/>
      <c r="E1067" s="6">
        <v>0</v>
      </c>
      <c r="F1067" s="20" t="s">
        <v>217</v>
      </c>
      <c r="G1067" s="83">
        <v>0.6</v>
      </c>
      <c r="H1067" s="20"/>
      <c r="I1067" s="20">
        <v>0</v>
      </c>
      <c r="J1067" s="21"/>
      <c r="K1067" s="27"/>
      <c r="L1067" s="6">
        <v>0</v>
      </c>
      <c r="M1067" s="20" t="s">
        <v>217</v>
      </c>
      <c r="N1067" s="102">
        <v>0.65</v>
      </c>
      <c r="O1067" s="20"/>
      <c r="P1067" s="21">
        <v>0</v>
      </c>
      <c r="S1067" s="84"/>
    </row>
    <row r="1068" spans="1:19" ht="14.1" customHeight="1">
      <c r="A1068" s="6">
        <v>5</v>
      </c>
      <c r="B1068" s="96" t="s">
        <v>307</v>
      </c>
      <c r="C1068" s="18"/>
      <c r="E1068" s="6">
        <v>0</v>
      </c>
      <c r="F1068" s="20" t="s">
        <v>217</v>
      </c>
      <c r="G1068" s="83">
        <v>0.6</v>
      </c>
      <c r="I1068" s="20">
        <v>0</v>
      </c>
      <c r="L1068" s="6">
        <v>0</v>
      </c>
      <c r="M1068" s="20" t="s">
        <v>217</v>
      </c>
      <c r="N1068" s="102">
        <v>0.65</v>
      </c>
      <c r="P1068" s="21">
        <v>0</v>
      </c>
      <c r="S1068" s="84"/>
    </row>
    <row r="1069" spans="1:19" ht="14.1" customHeight="1">
      <c r="A1069" s="6">
        <v>6</v>
      </c>
      <c r="B1069" s="96" t="s">
        <v>308</v>
      </c>
      <c r="E1069" s="6">
        <v>0</v>
      </c>
      <c r="F1069" s="20" t="s">
        <v>217</v>
      </c>
      <c r="G1069" s="83">
        <v>0.6</v>
      </c>
      <c r="I1069" s="20">
        <v>0</v>
      </c>
      <c r="L1069" s="6">
        <v>0</v>
      </c>
      <c r="M1069" s="20" t="s">
        <v>217</v>
      </c>
      <c r="N1069" s="102">
        <v>0.65</v>
      </c>
      <c r="P1069" s="21">
        <v>0</v>
      </c>
      <c r="S1069" s="84"/>
    </row>
    <row r="1070" spans="1:19" ht="14.1" customHeight="1">
      <c r="A1070" s="6">
        <v>7</v>
      </c>
      <c r="B1070" s="6" t="s">
        <v>270</v>
      </c>
      <c r="E1070" s="6">
        <v>0</v>
      </c>
      <c r="F1070" s="20" t="s">
        <v>217</v>
      </c>
      <c r="G1070" s="83">
        <v>0.6</v>
      </c>
      <c r="H1070" s="20"/>
      <c r="I1070" s="20">
        <v>0</v>
      </c>
      <c r="J1070" s="21"/>
      <c r="K1070" s="27"/>
      <c r="L1070" s="6">
        <v>0</v>
      </c>
      <c r="M1070" s="20" t="s">
        <v>217</v>
      </c>
      <c r="N1070" s="102">
        <v>0.65</v>
      </c>
      <c r="P1070" s="21">
        <v>0</v>
      </c>
      <c r="S1070" s="84"/>
    </row>
    <row r="1071" spans="1:19" ht="14.1" customHeight="1">
      <c r="A1071" s="6">
        <v>8</v>
      </c>
      <c r="B1071" s="6" t="s">
        <v>271</v>
      </c>
      <c r="E1071" s="6">
        <v>137075</v>
      </c>
      <c r="F1071" s="20" t="s">
        <v>217</v>
      </c>
      <c r="G1071" s="83">
        <v>0.6</v>
      </c>
      <c r="H1071" s="20"/>
      <c r="I1071" s="20">
        <v>82245</v>
      </c>
      <c r="J1071" s="20"/>
      <c r="K1071" s="27"/>
      <c r="L1071" s="6">
        <v>137075</v>
      </c>
      <c r="M1071" s="20" t="s">
        <v>217</v>
      </c>
      <c r="N1071" s="102">
        <v>0.65</v>
      </c>
      <c r="P1071" s="21">
        <v>89098.75</v>
      </c>
      <c r="S1071" s="84"/>
    </row>
    <row r="1072" spans="1:19" ht="14.1" customHeight="1">
      <c r="A1072" s="6">
        <v>9</v>
      </c>
      <c r="B1072" s="6" t="s">
        <v>272</v>
      </c>
      <c r="E1072" s="6">
        <v>0</v>
      </c>
      <c r="F1072" s="20" t="s">
        <v>217</v>
      </c>
      <c r="G1072" s="83">
        <v>0.6</v>
      </c>
      <c r="I1072" s="20">
        <v>0</v>
      </c>
      <c r="L1072" s="6">
        <v>0</v>
      </c>
      <c r="M1072" s="20" t="s">
        <v>217</v>
      </c>
      <c r="N1072" s="102">
        <v>0.65</v>
      </c>
      <c r="P1072" s="21">
        <v>0</v>
      </c>
      <c r="S1072" s="84"/>
    </row>
    <row r="1073" spans="1:19" ht="14.1" customHeight="1">
      <c r="A1073" s="6">
        <v>10</v>
      </c>
      <c r="B1073" s="18" t="s">
        <v>345</v>
      </c>
      <c r="E1073" s="20"/>
      <c r="F1073" s="20"/>
      <c r="G1073" s="102"/>
      <c r="I1073" s="20"/>
      <c r="L1073" s="21"/>
      <c r="M1073" s="20"/>
      <c r="N1073" s="102"/>
      <c r="P1073" s="20"/>
      <c r="S1073" s="84"/>
    </row>
    <row r="1074" spans="1:19" ht="14.1" customHeight="1">
      <c r="A1074" s="6">
        <v>11</v>
      </c>
      <c r="B1074" s="96" t="s">
        <v>308</v>
      </c>
      <c r="E1074" s="6">
        <v>0</v>
      </c>
      <c r="F1074" s="20" t="s">
        <v>217</v>
      </c>
      <c r="G1074" s="83">
        <v>0.6</v>
      </c>
      <c r="I1074" s="20">
        <v>0</v>
      </c>
      <c r="L1074" s="6">
        <v>0</v>
      </c>
      <c r="M1074" s="20" t="s">
        <v>217</v>
      </c>
      <c r="N1074" s="102">
        <v>0.65</v>
      </c>
      <c r="P1074" s="21">
        <v>0</v>
      </c>
      <c r="S1074" s="84"/>
    </row>
    <row r="1075" spans="1:19" ht="14.1" customHeight="1">
      <c r="A1075" s="6">
        <v>12</v>
      </c>
      <c r="B1075" s="6" t="s">
        <v>270</v>
      </c>
      <c r="C1075" s="18"/>
      <c r="E1075" s="6">
        <v>0</v>
      </c>
      <c r="F1075" s="20" t="s">
        <v>217</v>
      </c>
      <c r="G1075" s="83">
        <v>0.6</v>
      </c>
      <c r="I1075" s="20">
        <v>0</v>
      </c>
      <c r="L1075" s="6">
        <v>0</v>
      </c>
      <c r="M1075" s="20" t="s">
        <v>217</v>
      </c>
      <c r="N1075" s="102">
        <v>0.65</v>
      </c>
      <c r="P1075" s="21">
        <v>0</v>
      </c>
      <c r="S1075" s="84"/>
    </row>
    <row r="1076" spans="1:19" ht="14.1" customHeight="1">
      <c r="A1076" s="6">
        <v>13</v>
      </c>
      <c r="B1076" s="6" t="s">
        <v>271</v>
      </c>
      <c r="C1076" s="19"/>
      <c r="D1076" s="23"/>
      <c r="E1076" s="6">
        <v>44216</v>
      </c>
      <c r="F1076" s="20" t="s">
        <v>217</v>
      </c>
      <c r="G1076" s="83">
        <v>0.6</v>
      </c>
      <c r="H1076" s="20"/>
      <c r="I1076" s="20">
        <v>26529.599999999999</v>
      </c>
      <c r="J1076" s="21"/>
      <c r="K1076" s="27"/>
      <c r="L1076" s="6">
        <v>44216</v>
      </c>
      <c r="M1076" s="20" t="s">
        <v>217</v>
      </c>
      <c r="N1076" s="102">
        <v>0.65</v>
      </c>
      <c r="P1076" s="21">
        <v>28740.400000000001</v>
      </c>
      <c r="S1076" s="84"/>
    </row>
    <row r="1077" spans="1:19" ht="14.1" customHeight="1">
      <c r="A1077" s="6">
        <v>14</v>
      </c>
      <c r="B1077" s="6" t="s">
        <v>272</v>
      </c>
      <c r="E1077" s="146">
        <v>0</v>
      </c>
      <c r="F1077" s="20" t="s">
        <v>217</v>
      </c>
      <c r="G1077" s="83">
        <v>0.6</v>
      </c>
      <c r="H1077" s="20"/>
      <c r="I1077" s="20">
        <v>0</v>
      </c>
      <c r="J1077" s="20"/>
      <c r="K1077" s="27"/>
      <c r="L1077" s="146">
        <v>0</v>
      </c>
      <c r="M1077" s="20" t="s">
        <v>217</v>
      </c>
      <c r="N1077" s="102">
        <v>0.65</v>
      </c>
      <c r="P1077" s="97">
        <v>0</v>
      </c>
      <c r="S1077" s="84"/>
    </row>
    <row r="1078" spans="1:19" ht="14.1" customHeight="1">
      <c r="A1078" s="6">
        <v>15</v>
      </c>
      <c r="B1078" s="18" t="s">
        <v>300</v>
      </c>
      <c r="C1078" s="19"/>
      <c r="D1078" s="23"/>
      <c r="E1078" s="24">
        <v>181291</v>
      </c>
      <c r="F1078" s="20" t="s">
        <v>217</v>
      </c>
      <c r="G1078" s="20"/>
      <c r="H1078" s="20"/>
      <c r="I1078" s="99">
        <v>108774.6</v>
      </c>
      <c r="J1078" s="20"/>
      <c r="K1078" s="27"/>
      <c r="L1078" s="24">
        <v>181291</v>
      </c>
      <c r="M1078" s="20" t="s">
        <v>217</v>
      </c>
      <c r="P1078" s="99">
        <v>117839.15</v>
      </c>
      <c r="S1078" s="151">
        <v>8.3333333333333218E-2</v>
      </c>
    </row>
    <row r="1079" spans="1:19" ht="14.1" customHeight="1">
      <c r="A1079" s="6">
        <v>16</v>
      </c>
      <c r="I1079" s="21"/>
      <c r="P1079" s="21"/>
    </row>
    <row r="1080" spans="1:19" ht="14.1" customHeight="1">
      <c r="A1080" s="6">
        <v>17</v>
      </c>
      <c r="I1080" s="21"/>
      <c r="P1080" s="21"/>
    </row>
    <row r="1081" spans="1:19" ht="14.1" customHeight="1">
      <c r="A1081" s="6">
        <v>18</v>
      </c>
      <c r="B1081" s="184" t="s">
        <v>346</v>
      </c>
      <c r="C1081" s="184"/>
      <c r="D1081" s="184"/>
      <c r="I1081" s="21"/>
      <c r="P1081" s="21"/>
    </row>
    <row r="1082" spans="1:19" ht="14.1" customHeight="1">
      <c r="A1082" s="6">
        <v>19</v>
      </c>
      <c r="B1082" s="96" t="s">
        <v>307</v>
      </c>
      <c r="E1082" s="141">
        <v>0</v>
      </c>
      <c r="F1082" s="20" t="s">
        <v>256</v>
      </c>
      <c r="G1082" s="164">
        <v>-0.01</v>
      </c>
      <c r="I1082" s="20">
        <v>0</v>
      </c>
      <c r="L1082" s="141">
        <v>0</v>
      </c>
      <c r="M1082" s="20" t="s">
        <v>256</v>
      </c>
      <c r="N1082" s="22">
        <v>-0.01</v>
      </c>
      <c r="P1082" s="20">
        <v>0</v>
      </c>
      <c r="S1082" s="84"/>
    </row>
    <row r="1083" spans="1:19" ht="14.1" customHeight="1">
      <c r="A1083" s="6">
        <v>20</v>
      </c>
      <c r="B1083" s="96" t="s">
        <v>308</v>
      </c>
      <c r="E1083" s="141">
        <v>0</v>
      </c>
      <c r="F1083" s="20" t="s">
        <v>256</v>
      </c>
      <c r="G1083" s="164">
        <v>-0.02</v>
      </c>
      <c r="I1083" s="20">
        <v>0</v>
      </c>
      <c r="L1083" s="141">
        <v>0</v>
      </c>
      <c r="M1083" s="20" t="s">
        <v>256</v>
      </c>
      <c r="N1083" s="22">
        <v>-0.02</v>
      </c>
      <c r="P1083" s="20">
        <v>0</v>
      </c>
      <c r="S1083" s="84"/>
    </row>
    <row r="1084" spans="1:19" ht="14.1" customHeight="1">
      <c r="A1084" s="6">
        <v>21</v>
      </c>
      <c r="B1084" s="6" t="s">
        <v>271</v>
      </c>
      <c r="E1084" s="141">
        <v>2206575.04</v>
      </c>
      <c r="F1084" s="20" t="s">
        <v>256</v>
      </c>
      <c r="G1084" s="164">
        <v>-0.01</v>
      </c>
      <c r="I1084" s="20">
        <v>-22065.750400000001</v>
      </c>
      <c r="L1084" s="141">
        <v>2656046.25</v>
      </c>
      <c r="M1084" s="20" t="s">
        <v>256</v>
      </c>
      <c r="N1084" s="22">
        <v>-0.01</v>
      </c>
      <c r="P1084" s="20">
        <v>-26560.462499999994</v>
      </c>
      <c r="S1084" s="84"/>
    </row>
    <row r="1085" spans="1:19" ht="14.1" customHeight="1">
      <c r="A1085" s="6">
        <v>22</v>
      </c>
      <c r="B1085" s="6" t="s">
        <v>272</v>
      </c>
      <c r="E1085" s="141">
        <v>32527.26</v>
      </c>
      <c r="F1085" s="20" t="s">
        <v>256</v>
      </c>
      <c r="G1085" s="164">
        <v>-0.02</v>
      </c>
      <c r="I1085" s="20">
        <v>-650.54520000000002</v>
      </c>
      <c r="L1085" s="141">
        <v>36416.19</v>
      </c>
      <c r="M1085" s="20" t="s">
        <v>256</v>
      </c>
      <c r="N1085" s="22">
        <v>-0.02</v>
      </c>
      <c r="P1085" s="20">
        <v>-728.32380000000001</v>
      </c>
      <c r="S1085" s="84"/>
    </row>
    <row r="1086" spans="1:19" ht="14.1" customHeight="1">
      <c r="A1086" s="6">
        <v>23</v>
      </c>
      <c r="B1086" s="184" t="s">
        <v>347</v>
      </c>
      <c r="C1086" s="184"/>
      <c r="D1086" s="184"/>
      <c r="I1086" s="21"/>
      <c r="P1086" s="21"/>
      <c r="S1086" s="84"/>
    </row>
    <row r="1087" spans="1:19" ht="14.1" customHeight="1">
      <c r="A1087" s="6">
        <v>24</v>
      </c>
      <c r="B1087" s="6" t="s">
        <v>271</v>
      </c>
      <c r="E1087" s="141">
        <v>1149631.25</v>
      </c>
      <c r="F1087" s="20" t="s">
        <v>256</v>
      </c>
      <c r="G1087" s="164">
        <v>-0.01</v>
      </c>
      <c r="I1087" s="20">
        <v>-11496.3125</v>
      </c>
      <c r="L1087" s="141">
        <v>1352847.3600000001</v>
      </c>
      <c r="M1087" s="20" t="s">
        <v>256</v>
      </c>
      <c r="N1087" s="22">
        <v>-0.01</v>
      </c>
      <c r="P1087" s="20">
        <v>-13528.473599999999</v>
      </c>
      <c r="S1087" s="84"/>
    </row>
    <row r="1088" spans="1:19" ht="14.1" customHeight="1">
      <c r="A1088" s="6">
        <v>25</v>
      </c>
      <c r="B1088" s="6" t="s">
        <v>272</v>
      </c>
      <c r="C1088" s="19"/>
      <c r="D1088" s="23"/>
      <c r="E1088" s="148">
        <v>619884.77</v>
      </c>
      <c r="F1088" s="20" t="s">
        <v>256</v>
      </c>
      <c r="G1088" s="164">
        <v>-0.02</v>
      </c>
      <c r="H1088" s="20"/>
      <c r="I1088" s="20">
        <v>-12397.695400000001</v>
      </c>
      <c r="J1088" s="20"/>
      <c r="K1088" s="27"/>
      <c r="L1088" s="148">
        <v>512181.9</v>
      </c>
      <c r="M1088" s="20" t="s">
        <v>256</v>
      </c>
      <c r="N1088" s="22">
        <v>-0.02</v>
      </c>
      <c r="P1088" s="20">
        <v>-10243.637999999999</v>
      </c>
      <c r="S1088" s="84"/>
    </row>
    <row r="1089" spans="1:19" ht="14.1" customHeight="1">
      <c r="A1089" s="6">
        <v>26</v>
      </c>
      <c r="B1089" s="18" t="s">
        <v>300</v>
      </c>
      <c r="C1089" s="19"/>
      <c r="D1089" s="23"/>
      <c r="E1089" s="111">
        <v>4008618.32</v>
      </c>
      <c r="F1089" s="20" t="s">
        <v>256</v>
      </c>
      <c r="G1089" s="20"/>
      <c r="H1089" s="20"/>
      <c r="I1089" s="165">
        <v>-46610.303499999995</v>
      </c>
      <c r="J1089" s="20"/>
      <c r="K1089" s="27"/>
      <c r="L1089" s="111">
        <v>4557491.7</v>
      </c>
      <c r="M1089" s="20" t="s">
        <v>256</v>
      </c>
      <c r="P1089" s="165">
        <v>-51060.897899999989</v>
      </c>
      <c r="Q1089" s="20"/>
      <c r="R1089" s="20"/>
      <c r="S1089" s="84">
        <v>9.5485205325899561E-2</v>
      </c>
    </row>
    <row r="1090" spans="1:19" ht="14.1" customHeight="1">
      <c r="A1090" s="6">
        <v>27</v>
      </c>
      <c r="B1090" s="23"/>
      <c r="C1090" s="23"/>
      <c r="D1090" s="23"/>
      <c r="E1090" s="23"/>
      <c r="F1090" s="23"/>
      <c r="G1090" s="23"/>
      <c r="H1090" s="23"/>
      <c r="I1090" s="23"/>
      <c r="J1090" s="23"/>
      <c r="K1090" s="16"/>
      <c r="L1090" s="23"/>
      <c r="M1090" s="23"/>
      <c r="N1090" s="23"/>
      <c r="O1090" s="23"/>
      <c r="P1090" s="23"/>
      <c r="Q1090" s="23"/>
      <c r="R1090" s="23"/>
      <c r="S1090" s="23"/>
    </row>
    <row r="1091" spans="1:19" ht="14.1" customHeight="1">
      <c r="A1091" s="6">
        <v>28</v>
      </c>
      <c r="B1091" s="23"/>
      <c r="C1091" s="23"/>
      <c r="D1091" s="23"/>
      <c r="E1091" s="23"/>
      <c r="F1091" s="23"/>
      <c r="G1091" s="23"/>
      <c r="H1091" s="23"/>
      <c r="I1091" s="23"/>
      <c r="J1091" s="23"/>
      <c r="K1091" s="16"/>
      <c r="L1091" s="23"/>
      <c r="M1091" s="23"/>
      <c r="N1091" s="23"/>
      <c r="O1091" s="23"/>
      <c r="P1091" s="23"/>
      <c r="Q1091" s="23"/>
      <c r="R1091" s="23"/>
      <c r="S1091" s="23"/>
    </row>
    <row r="1092" spans="1:19" ht="14.1" customHeight="1">
      <c r="A1092" s="6">
        <v>29</v>
      </c>
      <c r="B1092" s="184"/>
      <c r="C1092" s="184"/>
      <c r="D1092" s="184"/>
      <c r="E1092" s="23"/>
      <c r="F1092" s="23"/>
      <c r="G1092" s="23"/>
      <c r="H1092" s="23"/>
      <c r="I1092" s="23"/>
      <c r="J1092" s="23"/>
      <c r="K1092" s="16"/>
      <c r="L1092" s="23"/>
      <c r="M1092" s="23"/>
      <c r="N1092" s="23"/>
      <c r="O1092" s="23"/>
      <c r="P1092" s="23"/>
      <c r="Q1092" s="23"/>
      <c r="R1092" s="23"/>
      <c r="S1092" s="23"/>
    </row>
    <row r="1093" spans="1:19" ht="14.1" customHeight="1" thickBot="1">
      <c r="A1093" s="6">
        <v>30</v>
      </c>
      <c r="B1093" s="18" t="s">
        <v>194</v>
      </c>
      <c r="I1093" s="143">
        <v>3991030.9665000001</v>
      </c>
      <c r="J1093" s="20"/>
      <c r="K1093" s="27"/>
      <c r="L1093" s="20"/>
      <c r="P1093" s="143">
        <v>4563387.0521</v>
      </c>
      <c r="S1093" s="84">
        <v>0.14341058498524678</v>
      </c>
    </row>
    <row r="1094" spans="1:19" ht="14.1" customHeight="1" thickTop="1">
      <c r="A1094" s="6">
        <v>31</v>
      </c>
    </row>
    <row r="1095" spans="1:19" ht="14.1" customHeight="1">
      <c r="A1095" s="6">
        <v>32</v>
      </c>
    </row>
    <row r="1096" spans="1:19" ht="14.1" customHeight="1">
      <c r="A1096" s="6">
        <v>33</v>
      </c>
    </row>
    <row r="1097" spans="1:19" ht="14.1" customHeight="1">
      <c r="A1097" s="6">
        <v>34</v>
      </c>
    </row>
    <row r="1098" spans="1:19" ht="14.1" customHeight="1">
      <c r="A1098" s="6">
        <v>35</v>
      </c>
    </row>
    <row r="1099" spans="1:19" ht="14.1" customHeight="1" thickBot="1">
      <c r="A1099" s="5">
        <v>36</v>
      </c>
      <c r="B1099" s="5"/>
      <c r="C1099" s="5"/>
      <c r="D1099" s="5"/>
      <c r="E1099" s="5"/>
      <c r="F1099" s="5"/>
      <c r="G1099" s="5"/>
      <c r="H1099" s="5"/>
      <c r="I1099" s="5"/>
      <c r="J1099" s="5"/>
      <c r="K1099" s="12"/>
      <c r="L1099" s="5"/>
      <c r="M1099" s="5"/>
      <c r="N1099" s="5"/>
      <c r="O1099" s="5"/>
      <c r="P1099" s="5"/>
      <c r="Q1099" s="5"/>
      <c r="R1099" s="5"/>
      <c r="S1099" s="5"/>
    </row>
    <row r="1100" spans="1:19" ht="14.1" customHeight="1">
      <c r="A1100" s="6" t="s">
        <v>63</v>
      </c>
      <c r="Q1100" s="6" t="s">
        <v>172</v>
      </c>
    </row>
    <row r="1101" spans="1:19" ht="14.1" customHeight="1" thickBot="1">
      <c r="A1101" s="5" t="s">
        <v>134</v>
      </c>
      <c r="B1101" s="5"/>
      <c r="C1101" s="5"/>
      <c r="D1101" s="5"/>
      <c r="E1101" s="5"/>
      <c r="F1101" s="5"/>
      <c r="G1101" s="5"/>
      <c r="H1101" s="5" t="s">
        <v>135</v>
      </c>
      <c r="I1101" s="5"/>
      <c r="J1101" s="5"/>
      <c r="K1101" s="12"/>
      <c r="L1101" s="5"/>
      <c r="M1101" s="5"/>
      <c r="N1101" s="5"/>
      <c r="O1101" s="5"/>
      <c r="P1101" s="5"/>
      <c r="Q1101" s="5"/>
      <c r="R1101" s="5"/>
      <c r="S1101" s="5" t="s">
        <v>348</v>
      </c>
    </row>
    <row r="1102" spans="1:19" ht="14.1" customHeight="1">
      <c r="A1102" s="6" t="s">
        <v>12</v>
      </c>
      <c r="E1102" s="6" t="s">
        <v>13</v>
      </c>
      <c r="G1102" s="6" t="s">
        <v>137</v>
      </c>
      <c r="K1102" s="60"/>
      <c r="L1102" s="7"/>
      <c r="N1102" s="7"/>
      <c r="O1102" s="7"/>
      <c r="P1102" s="7" t="s">
        <v>15</v>
      </c>
      <c r="S1102" s="8"/>
    </row>
    <row r="1103" spans="1:19" ht="14.1" customHeight="1">
      <c r="G1103" s="6" t="s">
        <v>138</v>
      </c>
      <c r="L1103" s="10"/>
      <c r="O1103" s="9"/>
      <c r="P1103" s="9" t="s">
        <v>17</v>
      </c>
      <c r="Q1103" s="10" t="s">
        <v>139</v>
      </c>
      <c r="S1103" s="11"/>
    </row>
    <row r="1104" spans="1:19" ht="14.1" customHeight="1">
      <c r="A1104" s="6" t="s">
        <v>19</v>
      </c>
      <c r="G1104" s="6" t="s">
        <v>140</v>
      </c>
      <c r="L1104" s="10"/>
      <c r="M1104" s="9"/>
      <c r="P1104" s="9" t="s">
        <v>202</v>
      </c>
      <c r="Q1104" s="10" t="s">
        <v>20</v>
      </c>
      <c r="S1104" s="11"/>
    </row>
    <row r="1105" spans="1:19" ht="14.1" customHeight="1">
      <c r="G1105" s="6" t="s">
        <v>141</v>
      </c>
      <c r="L1105" s="10"/>
      <c r="M1105" s="9"/>
      <c r="P1105" s="9" t="s">
        <v>202</v>
      </c>
      <c r="Q1105" s="10" t="s">
        <v>21</v>
      </c>
      <c r="S1105" s="11"/>
    </row>
    <row r="1106" spans="1:19" ht="14.1" customHeight="1">
      <c r="A1106" s="23" t="s">
        <v>22</v>
      </c>
      <c r="B1106" s="23"/>
      <c r="C1106" s="23"/>
      <c r="D1106" s="23"/>
      <c r="E1106" s="23"/>
      <c r="F1106" s="23"/>
      <c r="G1106" s="6" t="s">
        <v>142</v>
      </c>
      <c r="H1106" s="23"/>
      <c r="I1106" s="16"/>
      <c r="J1106" s="23"/>
      <c r="K1106" s="16"/>
      <c r="L1106" s="23"/>
      <c r="M1106" s="23"/>
      <c r="N1106" s="23"/>
      <c r="O1106" s="23"/>
      <c r="P1106" s="23"/>
      <c r="Q1106" s="23" t="s">
        <v>143</v>
      </c>
      <c r="R1106" s="23"/>
      <c r="S1106" s="23"/>
    </row>
    <row r="1107" spans="1:19" ht="14.1" customHeight="1">
      <c r="C1107" s="61"/>
      <c r="D1107" s="61"/>
      <c r="E1107" s="61"/>
      <c r="F1107" s="61"/>
      <c r="G1107" s="6" t="s">
        <v>144</v>
      </c>
      <c r="H1107" s="61"/>
      <c r="I1107" s="61"/>
      <c r="J1107" s="61"/>
      <c r="K1107" s="61"/>
      <c r="L1107" s="61"/>
      <c r="M1107" s="61"/>
      <c r="N1107" s="61"/>
      <c r="O1107" s="61"/>
      <c r="P1107" s="61"/>
      <c r="Q1107" s="61"/>
      <c r="R1107" s="61"/>
      <c r="S1107" s="61"/>
    </row>
    <row r="1108" spans="1:19" ht="14.1" customHeight="1" thickBot="1">
      <c r="A1108" s="5"/>
      <c r="B1108" s="12"/>
      <c r="C1108" s="12"/>
      <c r="D1108" s="64"/>
      <c r="E1108" s="64"/>
      <c r="F1108" s="64"/>
      <c r="G1108" s="5" t="s">
        <v>202</v>
      </c>
      <c r="H1108" s="64"/>
      <c r="I1108" s="64"/>
      <c r="J1108" s="64"/>
      <c r="K1108" s="64"/>
      <c r="L1108" s="64"/>
      <c r="M1108" s="64"/>
      <c r="N1108" s="64"/>
      <c r="O1108" s="64"/>
      <c r="P1108" s="64"/>
      <c r="Q1108" s="64"/>
      <c r="R1108" s="64"/>
      <c r="S1108" s="64"/>
    </row>
    <row r="1109" spans="1:19" ht="14.1" customHeight="1">
      <c r="A1109" s="23"/>
      <c r="B1109" s="66"/>
      <c r="C1109" s="66"/>
      <c r="D1109" s="67"/>
      <c r="E1109" s="68"/>
      <c r="F1109" s="67"/>
      <c r="G1109" s="67"/>
      <c r="H1109" s="68"/>
      <c r="I1109" s="67"/>
      <c r="J1109" s="67"/>
      <c r="K1109" s="63"/>
      <c r="L1109" s="67"/>
      <c r="M1109" s="68"/>
      <c r="N1109" s="67"/>
      <c r="O1109" s="67"/>
      <c r="P1109" s="67"/>
      <c r="Q1109" s="67"/>
      <c r="R1109" s="67"/>
      <c r="S1109" s="67"/>
    </row>
    <row r="1110" spans="1:19" ht="14.1" customHeight="1">
      <c r="A1110" s="23"/>
      <c r="B1110" s="66"/>
      <c r="C1110" s="67"/>
      <c r="D1110" s="67"/>
      <c r="E1110" s="67"/>
      <c r="F1110" s="68"/>
      <c r="G1110" s="68"/>
      <c r="H1110" s="69"/>
      <c r="I1110" s="69" t="s">
        <v>174</v>
      </c>
      <c r="J1110" s="63"/>
      <c r="K1110" s="70" t="s">
        <v>161</v>
      </c>
      <c r="L1110" s="68"/>
      <c r="M1110" s="67"/>
      <c r="N1110" s="68"/>
      <c r="O1110" s="68"/>
      <c r="P1110" s="68"/>
      <c r="Q1110" s="68"/>
      <c r="R1110" s="68"/>
      <c r="S1110" s="67"/>
    </row>
    <row r="1111" spans="1:19" ht="14.1" customHeight="1">
      <c r="A1111" s="23"/>
      <c r="B1111" s="66"/>
      <c r="C1111" s="67"/>
      <c r="D1111" s="67"/>
      <c r="E1111" s="67"/>
      <c r="F1111" s="68"/>
      <c r="G1111" s="68"/>
      <c r="H1111" s="68"/>
      <c r="I1111" s="68"/>
      <c r="J1111" s="68"/>
      <c r="K1111" s="63"/>
      <c r="L1111" s="68"/>
      <c r="M1111" s="68"/>
      <c r="N1111" s="68"/>
      <c r="O1111" s="68"/>
      <c r="P1111" s="68"/>
      <c r="Q1111" s="68"/>
      <c r="R1111" s="68"/>
      <c r="S1111" s="68"/>
    </row>
    <row r="1112" spans="1:19" ht="14.1" customHeight="1">
      <c r="A1112" s="16" t="s">
        <v>2</v>
      </c>
      <c r="B1112" s="140" t="s">
        <v>176</v>
      </c>
      <c r="C1112" s="72"/>
      <c r="D1112" s="73"/>
      <c r="E1112" s="94"/>
      <c r="F1112" s="94"/>
      <c r="G1112" s="85" t="s">
        <v>177</v>
      </c>
      <c r="H1112" s="94"/>
      <c r="I1112" s="94"/>
      <c r="J1112" s="72"/>
      <c r="K1112" s="74"/>
      <c r="L1112" s="94"/>
      <c r="M1112" s="85"/>
      <c r="N1112" s="85" t="s">
        <v>178</v>
      </c>
      <c r="O1112" s="94"/>
      <c r="P1112" s="94"/>
      <c r="Q1112" s="72"/>
      <c r="R1112" s="75"/>
      <c r="S1112" s="75" t="s">
        <v>73</v>
      </c>
    </row>
    <row r="1113" spans="1:19" ht="14.1" customHeight="1" thickBot="1">
      <c r="A1113" s="12" t="s">
        <v>39</v>
      </c>
      <c r="B1113" s="109" t="s">
        <v>179</v>
      </c>
      <c r="C1113" s="77"/>
      <c r="D1113" s="78"/>
      <c r="E1113" s="12" t="s">
        <v>180</v>
      </c>
      <c r="F1113" s="79"/>
      <c r="G1113" s="79" t="s">
        <v>181</v>
      </c>
      <c r="H1113" s="79"/>
      <c r="I1113" s="79" t="s">
        <v>182</v>
      </c>
      <c r="J1113" s="79"/>
      <c r="K1113" s="79"/>
      <c r="L1113" s="79" t="s">
        <v>180</v>
      </c>
      <c r="M1113" s="79"/>
      <c r="N1113" s="79" t="s">
        <v>181</v>
      </c>
      <c r="O1113" s="79"/>
      <c r="P1113" s="79" t="s">
        <v>182</v>
      </c>
      <c r="Q1113" s="77"/>
      <c r="R1113" s="79"/>
      <c r="S1113" s="79" t="s">
        <v>183</v>
      </c>
    </row>
    <row r="1114" spans="1:19" ht="14.1" customHeight="1">
      <c r="A1114" s="6">
        <v>1</v>
      </c>
      <c r="B1114" s="186"/>
      <c r="C1114" s="186"/>
      <c r="D1114" s="186"/>
      <c r="F1114" s="19"/>
      <c r="G1114" s="19"/>
      <c r="H1114" s="19"/>
      <c r="I1114" s="19"/>
      <c r="J1114" s="18"/>
      <c r="K1114" s="74"/>
      <c r="L1114" s="18"/>
      <c r="M1114" s="19"/>
      <c r="N1114" s="19"/>
      <c r="O1114" s="19"/>
      <c r="P1114" s="19"/>
      <c r="Q1114" s="19"/>
      <c r="R1114" s="19"/>
      <c r="S1114" s="19"/>
    </row>
    <row r="1115" spans="1:19" ht="14.1" customHeight="1">
      <c r="A1115" s="6">
        <v>2</v>
      </c>
      <c r="B1115" s="18" t="s">
        <v>184</v>
      </c>
      <c r="C1115" s="18"/>
      <c r="F1115" s="20"/>
      <c r="G1115" s="20"/>
      <c r="H1115" s="20"/>
      <c r="I1115" s="20"/>
      <c r="J1115" s="21"/>
      <c r="K1115" s="27"/>
      <c r="L1115" s="21"/>
      <c r="M1115" s="20"/>
      <c r="N1115" s="20"/>
      <c r="O1115" s="20"/>
      <c r="P1115" s="20"/>
      <c r="Q1115" s="20"/>
      <c r="R1115" s="20"/>
      <c r="S1115" s="20"/>
    </row>
    <row r="1116" spans="1:19" ht="14.1" customHeight="1">
      <c r="A1116" s="6">
        <v>3</v>
      </c>
      <c r="B1116" s="18" t="s">
        <v>349</v>
      </c>
      <c r="C1116" s="18"/>
      <c r="E1116" s="20">
        <v>50</v>
      </c>
      <c r="F1116" s="20" t="s">
        <v>186</v>
      </c>
      <c r="G1116" s="83">
        <v>1000</v>
      </c>
      <c r="H1116" s="20"/>
      <c r="I1116" s="20">
        <v>50000</v>
      </c>
      <c r="J1116" s="21"/>
      <c r="K1116" s="27"/>
      <c r="L1116" s="20">
        <v>50</v>
      </c>
      <c r="M1116" s="20" t="s">
        <v>186</v>
      </c>
      <c r="N1116" s="83">
        <v>130</v>
      </c>
      <c r="O1116" s="20"/>
      <c r="P1116" s="20">
        <v>6500</v>
      </c>
      <c r="Q1116" s="20"/>
      <c r="R1116" s="20"/>
      <c r="S1116" s="84"/>
    </row>
    <row r="1117" spans="1:19" ht="14.1" customHeight="1">
      <c r="A1117" s="6">
        <v>4</v>
      </c>
      <c r="B1117" s="18" t="s">
        <v>296</v>
      </c>
      <c r="E1117" s="20">
        <v>0</v>
      </c>
      <c r="F1117" s="20" t="s">
        <v>186</v>
      </c>
      <c r="G1117" s="83">
        <v>1000</v>
      </c>
      <c r="I1117" s="20">
        <v>0</v>
      </c>
      <c r="L1117" s="20">
        <v>0</v>
      </c>
      <c r="M1117" s="20" t="s">
        <v>186</v>
      </c>
      <c r="N1117" s="83">
        <v>930</v>
      </c>
      <c r="P1117" s="20">
        <v>0</v>
      </c>
      <c r="S1117" s="84"/>
    </row>
    <row r="1118" spans="1:19" ht="14.1" customHeight="1">
      <c r="A1118" s="6">
        <v>5</v>
      </c>
      <c r="B1118" s="6" t="s">
        <v>271</v>
      </c>
      <c r="E1118" s="20">
        <v>77</v>
      </c>
      <c r="F1118" s="20" t="s">
        <v>186</v>
      </c>
      <c r="G1118" s="83">
        <v>1000</v>
      </c>
      <c r="I1118" s="20">
        <v>77000</v>
      </c>
      <c r="L1118" s="20">
        <v>77</v>
      </c>
      <c r="M1118" s="20" t="s">
        <v>186</v>
      </c>
      <c r="N1118" s="83">
        <v>130</v>
      </c>
      <c r="P1118" s="20">
        <v>10010</v>
      </c>
      <c r="S1118" s="84"/>
    </row>
    <row r="1119" spans="1:19" ht="14.1" customHeight="1">
      <c r="A1119" s="6">
        <v>6</v>
      </c>
      <c r="B1119" s="6" t="s">
        <v>272</v>
      </c>
      <c r="C1119" s="19"/>
      <c r="D1119" s="23"/>
      <c r="E1119" s="97">
        <v>65</v>
      </c>
      <c r="F1119" s="20" t="s">
        <v>186</v>
      </c>
      <c r="G1119" s="83">
        <v>1000</v>
      </c>
      <c r="H1119" s="20"/>
      <c r="I1119" s="20">
        <v>65000</v>
      </c>
      <c r="J1119" s="20"/>
      <c r="K1119" s="27"/>
      <c r="L1119" s="97">
        <v>65</v>
      </c>
      <c r="M1119" s="20" t="s">
        <v>186</v>
      </c>
      <c r="N1119" s="83">
        <v>930</v>
      </c>
      <c r="O1119" s="20"/>
      <c r="P1119" s="20">
        <v>60450</v>
      </c>
      <c r="Q1119" s="20"/>
      <c r="R1119" s="20"/>
      <c r="S1119" s="84"/>
    </row>
    <row r="1120" spans="1:19" ht="14.1" customHeight="1">
      <c r="A1120" s="6">
        <v>7</v>
      </c>
      <c r="B1120" s="18" t="s">
        <v>300</v>
      </c>
      <c r="C1120" s="19"/>
      <c r="D1120" s="23"/>
      <c r="E1120" s="20">
        <v>192</v>
      </c>
      <c r="F1120" s="20" t="s">
        <v>186</v>
      </c>
      <c r="G1120" s="20"/>
      <c r="H1120" s="20"/>
      <c r="I1120" s="99">
        <v>192000</v>
      </c>
      <c r="J1120" s="20"/>
      <c r="K1120" s="27"/>
      <c r="L1120" s="20">
        <v>192</v>
      </c>
      <c r="M1120" s="20" t="s">
        <v>186</v>
      </c>
      <c r="N1120" s="20"/>
      <c r="O1120" s="20"/>
      <c r="P1120" s="99">
        <v>76960</v>
      </c>
      <c r="Q1120" s="20"/>
      <c r="R1120" s="20"/>
      <c r="S1120" s="84">
        <v>-0.59916666666666663</v>
      </c>
    </row>
    <row r="1121" spans="1:19" ht="14.1" customHeight="1">
      <c r="A1121" s="6">
        <v>8</v>
      </c>
      <c r="C1121" s="18"/>
      <c r="E1121" s="141"/>
      <c r="F1121" s="20"/>
      <c r="G1121" s="83"/>
      <c r="H1121" s="20"/>
      <c r="I1121" s="20"/>
      <c r="J1121" s="20"/>
      <c r="K1121" s="27"/>
      <c r="L1121" s="141"/>
      <c r="M1121" s="20"/>
      <c r="N1121" s="83"/>
      <c r="O1121" s="20"/>
      <c r="P1121" s="20"/>
      <c r="Q1121" s="20"/>
      <c r="R1121" s="20"/>
      <c r="S1121" s="112"/>
    </row>
    <row r="1122" spans="1:19" ht="14.1" customHeight="1">
      <c r="A1122" s="6">
        <v>9</v>
      </c>
      <c r="B1122" s="18" t="s">
        <v>273</v>
      </c>
      <c r="C1122" s="19"/>
      <c r="D1122" s="23"/>
      <c r="E1122" s="23"/>
      <c r="F1122" s="20"/>
      <c r="G1122" s="20"/>
      <c r="H1122" s="20"/>
      <c r="I1122" s="20"/>
      <c r="J1122" s="20"/>
      <c r="K1122" s="27"/>
      <c r="L1122" s="23"/>
      <c r="M1122" s="20"/>
      <c r="N1122" s="20"/>
      <c r="O1122" s="20"/>
      <c r="P1122" s="20"/>
      <c r="Q1122" s="20"/>
      <c r="R1122" s="20"/>
      <c r="S1122" s="20"/>
    </row>
    <row r="1123" spans="1:19" ht="14.1" customHeight="1">
      <c r="A1123" s="6">
        <v>10</v>
      </c>
      <c r="B1123" s="18" t="s">
        <v>247</v>
      </c>
      <c r="C1123" s="19"/>
      <c r="D1123" s="23"/>
      <c r="E1123" s="20">
        <v>24869</v>
      </c>
      <c r="F1123" s="20" t="s">
        <v>190</v>
      </c>
      <c r="G1123" s="83">
        <v>10.78</v>
      </c>
      <c r="H1123" s="20"/>
      <c r="I1123" s="20">
        <v>268087.82</v>
      </c>
      <c r="J1123" s="20"/>
      <c r="K1123" s="27"/>
      <c r="L1123" s="20">
        <v>24869</v>
      </c>
      <c r="M1123" s="20" t="s">
        <v>190</v>
      </c>
      <c r="N1123" s="83">
        <v>16.93</v>
      </c>
      <c r="O1123" s="20"/>
      <c r="P1123" s="20">
        <v>421032.17</v>
      </c>
      <c r="Q1123" s="20"/>
      <c r="R1123" s="20"/>
      <c r="S1123" s="84"/>
    </row>
    <row r="1124" spans="1:19" ht="14.1" customHeight="1">
      <c r="A1124" s="6">
        <v>11</v>
      </c>
      <c r="B1124" s="18" t="s">
        <v>269</v>
      </c>
      <c r="E1124" s="20">
        <v>0</v>
      </c>
      <c r="F1124" s="20" t="s">
        <v>190</v>
      </c>
      <c r="G1124" s="83">
        <v>10.78</v>
      </c>
      <c r="I1124" s="20">
        <v>0</v>
      </c>
      <c r="L1124" s="20">
        <v>0</v>
      </c>
      <c r="M1124" s="20" t="s">
        <v>190</v>
      </c>
      <c r="N1124" s="83">
        <v>16.93</v>
      </c>
      <c r="P1124" s="20">
        <v>0</v>
      </c>
      <c r="S1124" s="84"/>
    </row>
    <row r="1125" spans="1:19" ht="14.1" customHeight="1">
      <c r="A1125" s="6">
        <v>12</v>
      </c>
      <c r="B1125" s="6" t="s">
        <v>350</v>
      </c>
      <c r="E1125" s="20">
        <v>94054</v>
      </c>
      <c r="F1125" s="20" t="s">
        <v>190</v>
      </c>
      <c r="G1125" s="83">
        <v>10.78</v>
      </c>
      <c r="I1125" s="20">
        <v>1013902.12</v>
      </c>
      <c r="L1125" s="20">
        <v>94054</v>
      </c>
      <c r="M1125" s="20" t="s">
        <v>190</v>
      </c>
      <c r="N1125" s="83">
        <v>32.43</v>
      </c>
      <c r="P1125" s="20">
        <v>3050171.22</v>
      </c>
      <c r="S1125" s="84"/>
    </row>
    <row r="1126" spans="1:19" ht="14.1" customHeight="1">
      <c r="A1126" s="6">
        <v>13</v>
      </c>
      <c r="B1126" s="6" t="s">
        <v>277</v>
      </c>
      <c r="E1126" s="20">
        <v>134995</v>
      </c>
      <c r="F1126" s="20" t="s">
        <v>190</v>
      </c>
      <c r="G1126" s="83">
        <v>10.78</v>
      </c>
      <c r="I1126" s="20">
        <v>1455246.1</v>
      </c>
      <c r="L1126" s="20">
        <v>134995</v>
      </c>
      <c r="M1126" s="20" t="s">
        <v>190</v>
      </c>
      <c r="N1126" s="83">
        <v>32.43</v>
      </c>
      <c r="P1126" s="20">
        <v>4377887.8499999996</v>
      </c>
      <c r="S1126" s="84"/>
    </row>
    <row r="1127" spans="1:19" ht="14.1" customHeight="1">
      <c r="A1127" s="6">
        <v>14</v>
      </c>
      <c r="B1127" s="6" t="s">
        <v>351</v>
      </c>
      <c r="E1127" s="20">
        <v>291836</v>
      </c>
      <c r="F1127" s="20" t="s">
        <v>190</v>
      </c>
      <c r="G1127" s="83">
        <v>10.78</v>
      </c>
      <c r="I1127" s="20">
        <v>3145992.08</v>
      </c>
      <c r="L1127" s="20">
        <v>291836</v>
      </c>
      <c r="M1127" s="20" t="s">
        <v>190</v>
      </c>
      <c r="N1127" s="83">
        <v>10.6</v>
      </c>
      <c r="P1127" s="20">
        <v>3093461.6</v>
      </c>
      <c r="S1127" s="84"/>
    </row>
    <row r="1128" spans="1:19" ht="14.1" customHeight="1">
      <c r="A1128" s="6">
        <v>15</v>
      </c>
      <c r="B1128" s="6" t="s">
        <v>280</v>
      </c>
      <c r="C1128" s="19"/>
      <c r="D1128" s="23"/>
      <c r="E1128" s="97">
        <v>415538</v>
      </c>
      <c r="F1128" s="20" t="s">
        <v>190</v>
      </c>
      <c r="G1128" s="83">
        <v>10.78</v>
      </c>
      <c r="H1128" s="20"/>
      <c r="I1128" s="20">
        <v>4479499.6399999997</v>
      </c>
      <c r="J1128" s="20"/>
      <c r="K1128" s="27"/>
      <c r="L1128" s="97">
        <v>415538</v>
      </c>
      <c r="M1128" s="20" t="s">
        <v>190</v>
      </c>
      <c r="N1128" s="83">
        <v>10.6</v>
      </c>
      <c r="O1128" s="20"/>
      <c r="P1128" s="20">
        <v>4404702.8</v>
      </c>
      <c r="Q1128" s="20"/>
      <c r="R1128" s="20"/>
      <c r="S1128" s="84"/>
    </row>
    <row r="1129" spans="1:19" ht="14.1" customHeight="1">
      <c r="A1129" s="6">
        <v>16</v>
      </c>
      <c r="B1129" s="18" t="s">
        <v>300</v>
      </c>
      <c r="C1129" s="19"/>
      <c r="D1129" s="23"/>
      <c r="E1129" s="24">
        <v>961292</v>
      </c>
      <c r="F1129" s="20" t="s">
        <v>352</v>
      </c>
      <c r="G1129" s="20"/>
      <c r="H1129" s="20"/>
      <c r="I1129" s="99">
        <v>10362727.759999998</v>
      </c>
      <c r="J1129" s="20"/>
      <c r="K1129" s="27"/>
      <c r="L1129" s="20">
        <v>961292</v>
      </c>
      <c r="M1129" s="20" t="s">
        <v>352</v>
      </c>
      <c r="N1129" s="20"/>
      <c r="O1129" s="20"/>
      <c r="P1129" s="99">
        <v>15347255.640000001</v>
      </c>
      <c r="Q1129" s="20"/>
      <c r="R1129" s="20"/>
      <c r="S1129" s="84">
        <v>0.48100538733056553</v>
      </c>
    </row>
    <row r="1130" spans="1:19" ht="14.1" customHeight="1">
      <c r="A1130" s="6">
        <v>17</v>
      </c>
      <c r="E1130" s="105"/>
      <c r="I1130" s="21"/>
      <c r="P1130" s="21"/>
      <c r="S1130" s="23"/>
    </row>
    <row r="1131" spans="1:19" ht="14.1" customHeight="1">
      <c r="A1131" s="6">
        <v>18</v>
      </c>
      <c r="B1131" s="18" t="s">
        <v>281</v>
      </c>
      <c r="C1131" s="19"/>
      <c r="D1131" s="23"/>
      <c r="E1131" s="23"/>
      <c r="F1131" s="20"/>
      <c r="G1131" s="20"/>
      <c r="H1131" s="20"/>
      <c r="I1131" s="20"/>
      <c r="J1131" s="20"/>
      <c r="K1131" s="27"/>
      <c r="L1131" s="23"/>
      <c r="M1131" s="20"/>
      <c r="N1131" s="20"/>
      <c r="O1131" s="20"/>
      <c r="P1131" s="20"/>
      <c r="Q1131" s="20"/>
      <c r="R1131" s="20"/>
      <c r="S1131" s="20"/>
    </row>
    <row r="1132" spans="1:19" ht="14.1" customHeight="1">
      <c r="A1132" s="6">
        <v>19</v>
      </c>
      <c r="B1132" s="18" t="s">
        <v>247</v>
      </c>
      <c r="C1132" s="19"/>
      <c r="D1132" s="24"/>
      <c r="E1132" s="20">
        <v>76278</v>
      </c>
      <c r="F1132" s="20" t="s">
        <v>217</v>
      </c>
      <c r="G1132" s="83">
        <v>1.45</v>
      </c>
      <c r="H1132" s="20"/>
      <c r="I1132" s="20">
        <v>110603.1</v>
      </c>
      <c r="J1132" s="20"/>
      <c r="K1132" s="27"/>
      <c r="L1132" s="20">
        <v>76278</v>
      </c>
      <c r="M1132" s="20" t="s">
        <v>217</v>
      </c>
      <c r="N1132" s="83">
        <v>8.94</v>
      </c>
      <c r="O1132" s="20"/>
      <c r="P1132" s="20">
        <v>681925.32</v>
      </c>
      <c r="Q1132" s="20"/>
      <c r="R1132" s="20"/>
      <c r="S1132" s="84"/>
    </row>
    <row r="1133" spans="1:19" ht="14.1" customHeight="1">
      <c r="A1133" s="6">
        <v>20</v>
      </c>
      <c r="B1133" s="18" t="s">
        <v>296</v>
      </c>
      <c r="E1133" s="20">
        <v>0</v>
      </c>
      <c r="F1133" s="20" t="s">
        <v>217</v>
      </c>
      <c r="G1133" s="83">
        <v>1.45</v>
      </c>
      <c r="I1133" s="20">
        <v>0</v>
      </c>
      <c r="L1133" s="20">
        <v>0</v>
      </c>
      <c r="M1133" s="20" t="s">
        <v>217</v>
      </c>
      <c r="N1133" s="83">
        <v>8.94</v>
      </c>
      <c r="P1133" s="20">
        <v>0</v>
      </c>
      <c r="Q1133" s="20"/>
      <c r="R1133" s="20"/>
      <c r="S1133" s="84"/>
    </row>
    <row r="1134" spans="1:19" ht="14.1" customHeight="1">
      <c r="A1134" s="6">
        <v>21</v>
      </c>
      <c r="B1134" s="6" t="s">
        <v>353</v>
      </c>
      <c r="D1134" s="105"/>
      <c r="E1134" s="20">
        <v>1029428</v>
      </c>
      <c r="F1134" s="20" t="s">
        <v>217</v>
      </c>
      <c r="G1134" s="83">
        <v>1.45</v>
      </c>
      <c r="I1134" s="20">
        <v>1492670.6</v>
      </c>
      <c r="L1134" s="20">
        <v>1029428</v>
      </c>
      <c r="M1134" s="20" t="s">
        <v>217</v>
      </c>
      <c r="N1134" s="83">
        <v>3.1</v>
      </c>
      <c r="P1134" s="20">
        <v>3191226.8</v>
      </c>
      <c r="Q1134" s="20"/>
      <c r="R1134" s="20"/>
      <c r="S1134" s="84"/>
    </row>
    <row r="1135" spans="1:19" ht="14.1" customHeight="1">
      <c r="A1135" s="6">
        <v>22</v>
      </c>
      <c r="B1135" s="6" t="s">
        <v>284</v>
      </c>
      <c r="C1135" s="19"/>
      <c r="D1135" s="23"/>
      <c r="E1135" s="20">
        <v>1242768</v>
      </c>
      <c r="F1135" s="20" t="s">
        <v>217</v>
      </c>
      <c r="G1135" s="83">
        <v>1.45</v>
      </c>
      <c r="H1135" s="20"/>
      <c r="I1135" s="20">
        <v>1802013.6</v>
      </c>
      <c r="J1135" s="20"/>
      <c r="K1135" s="27"/>
      <c r="L1135" s="20">
        <v>1242768</v>
      </c>
      <c r="M1135" s="20" t="s">
        <v>217</v>
      </c>
      <c r="N1135" s="83">
        <v>3.1</v>
      </c>
      <c r="O1135" s="20"/>
      <c r="P1135" s="20">
        <v>3852580.8</v>
      </c>
      <c r="S1135" s="84"/>
    </row>
    <row r="1136" spans="1:19" ht="14.1" customHeight="1">
      <c r="A1136" s="6">
        <v>23</v>
      </c>
      <c r="B1136" s="6" t="s">
        <v>286</v>
      </c>
      <c r="D1136" s="105"/>
      <c r="E1136" s="20">
        <v>926484.8</v>
      </c>
      <c r="F1136" s="20" t="s">
        <v>354</v>
      </c>
      <c r="G1136" s="83">
        <v>0</v>
      </c>
      <c r="I1136" s="20">
        <v>0</v>
      </c>
      <c r="L1136" s="20">
        <v>926484.8</v>
      </c>
      <c r="M1136" s="20" t="s">
        <v>354</v>
      </c>
      <c r="N1136" s="83">
        <v>5.84</v>
      </c>
      <c r="P1136" s="20">
        <v>5410671.2319999998</v>
      </c>
      <c r="S1136" s="84"/>
    </row>
    <row r="1137" spans="1:19" ht="14.1" customHeight="1">
      <c r="A1137" s="6">
        <v>24</v>
      </c>
      <c r="B1137" s="6" t="s">
        <v>287</v>
      </c>
      <c r="E1137" s="97">
        <v>1118491.2</v>
      </c>
      <c r="F1137" s="20" t="s">
        <v>354</v>
      </c>
      <c r="G1137" s="83">
        <v>0</v>
      </c>
      <c r="I1137" s="20">
        <v>0</v>
      </c>
      <c r="L1137" s="97">
        <v>1118491.2</v>
      </c>
      <c r="M1137" s="20" t="s">
        <v>354</v>
      </c>
      <c r="N1137" s="83">
        <v>5.84</v>
      </c>
      <c r="P1137" s="20">
        <v>6531988.608</v>
      </c>
      <c r="S1137" s="84"/>
    </row>
    <row r="1138" spans="1:19" ht="14.1" customHeight="1">
      <c r="A1138" s="6">
        <v>25</v>
      </c>
      <c r="B1138" s="18" t="s">
        <v>300</v>
      </c>
      <c r="C1138" s="19"/>
      <c r="D1138" s="23"/>
      <c r="E1138" s="24">
        <v>2348474</v>
      </c>
      <c r="F1138" s="20" t="s">
        <v>217</v>
      </c>
      <c r="G1138" s="20"/>
      <c r="H1138" s="20"/>
      <c r="I1138" s="99">
        <v>3405287.3</v>
      </c>
      <c r="J1138" s="20"/>
      <c r="K1138" s="27"/>
      <c r="L1138" s="24">
        <v>2348474</v>
      </c>
      <c r="M1138" s="20" t="s">
        <v>217</v>
      </c>
      <c r="N1138" s="20"/>
      <c r="O1138" s="20"/>
      <c r="P1138" s="99">
        <v>19668392.759999998</v>
      </c>
      <c r="Q1138" s="20"/>
      <c r="R1138" s="20"/>
      <c r="S1138" s="84">
        <v>4.7758394600067957</v>
      </c>
    </row>
    <row r="1139" spans="1:19" ht="14.1" customHeight="1">
      <c r="A1139" s="6">
        <v>26</v>
      </c>
      <c r="D1139" s="105"/>
      <c r="E1139" s="105"/>
      <c r="F1139" s="105"/>
      <c r="G1139" s="157"/>
      <c r="I1139" s="21"/>
      <c r="P1139" s="21"/>
      <c r="Q1139" s="20"/>
      <c r="R1139" s="20"/>
      <c r="S1139" s="84"/>
    </row>
    <row r="1140" spans="1:19" ht="14.1" customHeight="1">
      <c r="A1140" s="6">
        <v>27</v>
      </c>
      <c r="B1140" s="18" t="s">
        <v>292</v>
      </c>
      <c r="C1140" s="18"/>
      <c r="E1140" s="105"/>
      <c r="F1140" s="20"/>
      <c r="G1140" s="20"/>
      <c r="H1140" s="20"/>
      <c r="I1140" s="20"/>
      <c r="J1140" s="21"/>
      <c r="K1140" s="27"/>
      <c r="M1140" s="20"/>
      <c r="N1140" s="20"/>
      <c r="O1140" s="20"/>
      <c r="P1140" s="20"/>
      <c r="Q1140" s="20"/>
      <c r="R1140" s="20"/>
      <c r="S1140" s="84"/>
    </row>
    <row r="1141" spans="1:19" ht="14.1" customHeight="1">
      <c r="A1141" s="6">
        <v>28</v>
      </c>
      <c r="B1141" s="18" t="s">
        <v>247</v>
      </c>
      <c r="C1141" s="18"/>
      <c r="E1141" s="21">
        <v>8185</v>
      </c>
      <c r="F1141" s="20" t="s">
        <v>293</v>
      </c>
      <c r="G1141" s="83">
        <v>2</v>
      </c>
      <c r="H1141" s="20"/>
      <c r="I1141" s="20">
        <v>16370</v>
      </c>
      <c r="J1141" s="21"/>
      <c r="K1141" s="27"/>
      <c r="L1141" s="21">
        <v>8185</v>
      </c>
      <c r="M1141" s="20" t="s">
        <v>293</v>
      </c>
      <c r="N1141" s="83">
        <v>2</v>
      </c>
      <c r="O1141" s="20"/>
      <c r="P1141" s="20">
        <v>16370</v>
      </c>
      <c r="Q1141" s="20"/>
      <c r="R1141" s="20"/>
      <c r="S1141" s="84"/>
    </row>
    <row r="1142" spans="1:19" ht="14.1" customHeight="1">
      <c r="A1142" s="6">
        <v>29</v>
      </c>
      <c r="B1142" s="18" t="s">
        <v>296</v>
      </c>
      <c r="E1142" s="21">
        <v>0</v>
      </c>
      <c r="F1142" s="20" t="s">
        <v>293</v>
      </c>
      <c r="G1142" s="83">
        <v>2</v>
      </c>
      <c r="I1142" s="20">
        <v>0</v>
      </c>
      <c r="L1142" s="21">
        <v>0</v>
      </c>
      <c r="M1142" s="20" t="s">
        <v>293</v>
      </c>
      <c r="N1142" s="83">
        <v>2</v>
      </c>
      <c r="P1142" s="20">
        <v>0</v>
      </c>
      <c r="S1142" s="84"/>
    </row>
    <row r="1143" spans="1:19" ht="14.1" customHeight="1">
      <c r="A1143" s="6">
        <v>30</v>
      </c>
      <c r="B1143" s="6" t="s">
        <v>271</v>
      </c>
      <c r="E1143" s="21">
        <v>32327</v>
      </c>
      <c r="F1143" s="20" t="s">
        <v>293</v>
      </c>
      <c r="G1143" s="83">
        <v>2</v>
      </c>
      <c r="I1143" s="20">
        <v>64654</v>
      </c>
      <c r="L1143" s="21">
        <v>32327</v>
      </c>
      <c r="M1143" s="20" t="s">
        <v>293</v>
      </c>
      <c r="N1143" s="83">
        <v>2</v>
      </c>
      <c r="P1143" s="20">
        <v>64654</v>
      </c>
      <c r="S1143" s="84"/>
    </row>
    <row r="1144" spans="1:19" ht="14.1" customHeight="1">
      <c r="A1144" s="6">
        <v>31</v>
      </c>
      <c r="B1144" s="6" t="s">
        <v>272</v>
      </c>
      <c r="C1144" s="19"/>
      <c r="D1144" s="23"/>
      <c r="E1144" s="97">
        <v>59583</v>
      </c>
      <c r="F1144" s="20" t="s">
        <v>293</v>
      </c>
      <c r="G1144" s="83">
        <v>2</v>
      </c>
      <c r="H1144" s="20"/>
      <c r="I1144" s="20">
        <v>119166</v>
      </c>
      <c r="J1144" s="20"/>
      <c r="K1144" s="27"/>
      <c r="L1144" s="97">
        <v>59583</v>
      </c>
      <c r="M1144" s="20" t="s">
        <v>293</v>
      </c>
      <c r="N1144" s="83">
        <v>2</v>
      </c>
      <c r="O1144" s="20"/>
      <c r="P1144" s="20">
        <v>119166</v>
      </c>
      <c r="S1144" s="84"/>
    </row>
    <row r="1145" spans="1:19" ht="14.1" customHeight="1">
      <c r="A1145" s="6">
        <v>32</v>
      </c>
      <c r="B1145" s="18" t="s">
        <v>300</v>
      </c>
      <c r="C1145" s="19"/>
      <c r="D1145" s="23"/>
      <c r="E1145" s="20">
        <v>100095</v>
      </c>
      <c r="F1145" s="20" t="s">
        <v>293</v>
      </c>
      <c r="G1145" s="20"/>
      <c r="H1145" s="20"/>
      <c r="I1145" s="99">
        <v>200190</v>
      </c>
      <c r="J1145" s="20"/>
      <c r="K1145" s="27"/>
      <c r="L1145" s="20">
        <v>100095</v>
      </c>
      <c r="M1145" s="20" t="s">
        <v>293</v>
      </c>
      <c r="N1145" s="20"/>
      <c r="O1145" s="20"/>
      <c r="P1145" s="99">
        <v>200190</v>
      </c>
      <c r="S1145" s="84">
        <v>0</v>
      </c>
    </row>
    <row r="1146" spans="1:19" ht="14.1" customHeight="1">
      <c r="A1146" s="6">
        <v>33</v>
      </c>
      <c r="S1146" s="23"/>
    </row>
    <row r="1147" spans="1:19" ht="14.1" customHeight="1">
      <c r="A1147" s="6">
        <v>34</v>
      </c>
      <c r="B1147" s="189" t="s">
        <v>355</v>
      </c>
      <c r="C1147" s="189"/>
      <c r="D1147" s="189"/>
      <c r="E1147" s="189"/>
      <c r="F1147" s="189"/>
      <c r="G1147" s="20"/>
      <c r="H1147" s="20"/>
      <c r="I1147" s="20"/>
      <c r="J1147" s="20"/>
      <c r="K1147" s="27"/>
      <c r="L1147" s="20"/>
      <c r="M1147" s="20"/>
      <c r="N1147" s="20"/>
      <c r="O1147" s="20"/>
      <c r="P1147" s="20"/>
      <c r="Q1147" s="20"/>
      <c r="R1147" s="20"/>
      <c r="S1147" s="20"/>
    </row>
    <row r="1148" spans="1:19" ht="14.1" customHeight="1">
      <c r="A1148" s="6">
        <v>35</v>
      </c>
      <c r="B1148" s="189" t="s">
        <v>356</v>
      </c>
      <c r="C1148" s="189"/>
      <c r="D1148" s="189"/>
      <c r="E1148" s="189"/>
      <c r="F1148" s="189"/>
      <c r="G1148" s="189"/>
      <c r="H1148" s="189"/>
      <c r="I1148" s="189"/>
      <c r="J1148" s="189"/>
      <c r="K1148" s="189"/>
      <c r="L1148" s="20"/>
      <c r="M1148" s="20"/>
      <c r="N1148" s="20"/>
      <c r="O1148" s="20"/>
      <c r="P1148" s="20"/>
      <c r="Q1148" s="20"/>
      <c r="R1148" s="20"/>
      <c r="S1148" s="20"/>
    </row>
    <row r="1149" spans="1:19" ht="14.1" customHeight="1" thickBot="1">
      <c r="A1149" s="5">
        <v>36</v>
      </c>
      <c r="B1149" s="5"/>
      <c r="C1149" s="5"/>
      <c r="D1149" s="5"/>
      <c r="E1149" s="5"/>
      <c r="F1149" s="5"/>
      <c r="G1149" s="5"/>
      <c r="H1149" s="5"/>
      <c r="I1149" s="5"/>
      <c r="J1149" s="5"/>
      <c r="K1149" s="12"/>
      <c r="L1149" s="5"/>
      <c r="M1149" s="5"/>
      <c r="N1149" s="5"/>
      <c r="O1149" s="5"/>
      <c r="P1149" s="5"/>
      <c r="Q1149" s="5"/>
      <c r="R1149" s="5"/>
      <c r="S1149" s="145" t="s">
        <v>357</v>
      </c>
    </row>
    <row r="1150" spans="1:19" ht="14.1" customHeight="1">
      <c r="A1150" s="6" t="s">
        <v>63</v>
      </c>
      <c r="Q1150" s="6" t="s">
        <v>172</v>
      </c>
    </row>
    <row r="1151" spans="1:19" ht="14.1" customHeight="1" thickBot="1">
      <c r="A1151" s="5" t="s">
        <v>134</v>
      </c>
      <c r="B1151" s="5"/>
      <c r="C1151" s="5"/>
      <c r="D1151" s="5"/>
      <c r="E1151" s="5"/>
      <c r="F1151" s="5"/>
      <c r="G1151" s="5"/>
      <c r="H1151" s="5" t="s">
        <v>135</v>
      </c>
      <c r="I1151" s="5"/>
      <c r="J1151" s="5"/>
      <c r="K1151" s="12"/>
      <c r="L1151" s="5"/>
      <c r="M1151" s="5"/>
      <c r="N1151" s="5"/>
      <c r="O1151" s="5"/>
      <c r="P1151" s="5"/>
      <c r="Q1151" s="5"/>
      <c r="R1151" s="5"/>
      <c r="S1151" s="5" t="s">
        <v>358</v>
      </c>
    </row>
    <row r="1152" spans="1:19" ht="14.1" customHeight="1">
      <c r="A1152" s="6" t="s">
        <v>12</v>
      </c>
      <c r="E1152" s="6" t="s">
        <v>13</v>
      </c>
      <c r="G1152" s="6" t="s">
        <v>137</v>
      </c>
      <c r="K1152" s="60"/>
      <c r="L1152" s="7"/>
      <c r="N1152" s="7"/>
      <c r="O1152" s="7"/>
      <c r="P1152" s="7" t="s">
        <v>15</v>
      </c>
      <c r="S1152" s="8"/>
    </row>
    <row r="1153" spans="1:19" ht="14.1" customHeight="1">
      <c r="G1153" s="6" t="s">
        <v>138</v>
      </c>
      <c r="L1153" s="10"/>
      <c r="O1153" s="9"/>
      <c r="P1153" s="9" t="s">
        <v>17</v>
      </c>
      <c r="Q1153" s="10" t="s">
        <v>139</v>
      </c>
      <c r="S1153" s="11"/>
    </row>
    <row r="1154" spans="1:19" ht="14.1" customHeight="1">
      <c r="A1154" s="6" t="s">
        <v>19</v>
      </c>
      <c r="G1154" s="6" t="s">
        <v>140</v>
      </c>
      <c r="L1154" s="10"/>
      <c r="M1154" s="9"/>
      <c r="P1154" s="9" t="s">
        <v>202</v>
      </c>
      <c r="Q1154" s="10" t="s">
        <v>20</v>
      </c>
      <c r="S1154" s="11"/>
    </row>
    <row r="1155" spans="1:19" ht="14.1" customHeight="1">
      <c r="G1155" s="6" t="s">
        <v>141</v>
      </c>
      <c r="L1155" s="10"/>
      <c r="M1155" s="9"/>
      <c r="P1155" s="9" t="s">
        <v>202</v>
      </c>
      <c r="Q1155" s="10" t="s">
        <v>21</v>
      </c>
      <c r="S1155" s="11"/>
    </row>
    <row r="1156" spans="1:19" ht="14.1" customHeight="1">
      <c r="A1156" s="23" t="s">
        <v>22</v>
      </c>
      <c r="B1156" s="23"/>
      <c r="C1156" s="23"/>
      <c r="D1156" s="23"/>
      <c r="E1156" s="23"/>
      <c r="F1156" s="23"/>
      <c r="G1156" s="6" t="s">
        <v>142</v>
      </c>
      <c r="H1156" s="23"/>
      <c r="I1156" s="16"/>
      <c r="J1156" s="23"/>
      <c r="K1156" s="16"/>
      <c r="L1156" s="23"/>
      <c r="M1156" s="23"/>
      <c r="N1156" s="23"/>
      <c r="O1156" s="23"/>
      <c r="P1156" s="23"/>
      <c r="Q1156" s="23" t="s">
        <v>143</v>
      </c>
      <c r="R1156" s="23"/>
      <c r="S1156" s="23"/>
    </row>
    <row r="1157" spans="1:19" ht="14.1" customHeight="1">
      <c r="C1157" s="61"/>
      <c r="D1157" s="61"/>
      <c r="E1157" s="61"/>
      <c r="F1157" s="61"/>
      <c r="G1157" s="6" t="s">
        <v>144</v>
      </c>
      <c r="H1157" s="61"/>
      <c r="I1157" s="61"/>
      <c r="J1157" s="61"/>
      <c r="K1157" s="61"/>
      <c r="L1157" s="61"/>
      <c r="M1157" s="61"/>
      <c r="N1157" s="61"/>
      <c r="O1157" s="61"/>
      <c r="P1157" s="61"/>
      <c r="Q1157" s="61"/>
      <c r="R1157" s="61"/>
      <c r="S1157" s="61"/>
    </row>
    <row r="1158" spans="1:19" ht="14.1" customHeight="1" thickBot="1">
      <c r="A1158" s="5"/>
      <c r="B1158" s="12"/>
      <c r="C1158" s="12"/>
      <c r="D1158" s="64"/>
      <c r="E1158" s="64"/>
      <c r="F1158" s="64"/>
      <c r="G1158" s="5" t="s">
        <v>202</v>
      </c>
      <c r="H1158" s="64"/>
      <c r="I1158" s="64"/>
      <c r="J1158" s="64"/>
      <c r="K1158" s="64"/>
      <c r="L1158" s="64"/>
      <c r="M1158" s="64"/>
      <c r="N1158" s="64"/>
      <c r="O1158" s="64"/>
      <c r="P1158" s="64"/>
      <c r="Q1158" s="64"/>
      <c r="R1158" s="64"/>
      <c r="S1158" s="64"/>
    </row>
    <row r="1159" spans="1:19" ht="14.1" customHeight="1">
      <c r="A1159" s="23"/>
      <c r="B1159" s="66"/>
      <c r="C1159" s="66"/>
      <c r="D1159" s="67"/>
      <c r="E1159" s="68"/>
      <c r="F1159" s="67"/>
      <c r="G1159" s="67"/>
      <c r="H1159" s="68"/>
      <c r="I1159" s="67"/>
      <c r="J1159" s="67"/>
      <c r="K1159" s="63"/>
      <c r="L1159" s="67"/>
      <c r="M1159" s="68"/>
      <c r="N1159" s="67"/>
      <c r="O1159" s="67"/>
      <c r="P1159" s="67"/>
      <c r="Q1159" s="67"/>
      <c r="R1159" s="67"/>
      <c r="S1159" s="67"/>
    </row>
    <row r="1160" spans="1:19" ht="14.1" customHeight="1">
      <c r="A1160" s="23"/>
      <c r="B1160" s="66"/>
      <c r="C1160" s="67"/>
      <c r="D1160" s="67"/>
      <c r="E1160" s="67"/>
      <c r="F1160" s="68"/>
      <c r="G1160" s="68"/>
      <c r="H1160" s="69"/>
      <c r="I1160" s="69" t="s">
        <v>174</v>
      </c>
      <c r="J1160" s="63"/>
      <c r="K1160" s="70" t="s">
        <v>161</v>
      </c>
      <c r="L1160" s="68"/>
      <c r="M1160" s="67"/>
      <c r="N1160" s="68"/>
      <c r="O1160" s="68"/>
      <c r="P1160" s="68"/>
      <c r="Q1160" s="68"/>
      <c r="R1160" s="68"/>
      <c r="S1160" s="67"/>
    </row>
    <row r="1161" spans="1:19" ht="14.1" customHeight="1">
      <c r="A1161" s="23"/>
      <c r="B1161" s="66"/>
      <c r="C1161" s="67"/>
      <c r="D1161" s="67"/>
      <c r="E1161" s="67"/>
      <c r="F1161" s="68"/>
      <c r="G1161" s="68"/>
      <c r="H1161" s="68"/>
      <c r="I1161" s="68"/>
      <c r="J1161" s="68"/>
      <c r="K1161" s="63"/>
      <c r="L1161" s="68"/>
      <c r="M1161" s="68"/>
      <c r="N1161" s="68"/>
      <c r="O1161" s="68"/>
      <c r="P1161" s="68"/>
      <c r="Q1161" s="68"/>
      <c r="R1161" s="68"/>
      <c r="S1161" s="68"/>
    </row>
    <row r="1162" spans="1:19" ht="14.1" customHeight="1">
      <c r="A1162" s="16" t="s">
        <v>2</v>
      </c>
      <c r="B1162" s="140" t="s">
        <v>176</v>
      </c>
      <c r="C1162" s="72"/>
      <c r="D1162" s="73"/>
      <c r="E1162" s="94"/>
      <c r="F1162" s="94"/>
      <c r="G1162" s="85" t="s">
        <v>177</v>
      </c>
      <c r="H1162" s="94"/>
      <c r="I1162" s="94"/>
      <c r="J1162" s="72"/>
      <c r="K1162" s="74"/>
      <c r="L1162" s="94"/>
      <c r="M1162" s="85"/>
      <c r="N1162" s="85" t="s">
        <v>178</v>
      </c>
      <c r="O1162" s="94"/>
      <c r="P1162" s="94"/>
      <c r="Q1162" s="72"/>
      <c r="R1162" s="75"/>
      <c r="S1162" s="75" t="s">
        <v>73</v>
      </c>
    </row>
    <row r="1163" spans="1:19" ht="14.1" customHeight="1" thickBot="1">
      <c r="A1163" s="12" t="s">
        <v>39</v>
      </c>
      <c r="B1163" s="109" t="s">
        <v>179</v>
      </c>
      <c r="C1163" s="77"/>
      <c r="D1163" s="78"/>
      <c r="E1163" s="12" t="s">
        <v>180</v>
      </c>
      <c r="F1163" s="79"/>
      <c r="G1163" s="79" t="s">
        <v>181</v>
      </c>
      <c r="H1163" s="79"/>
      <c r="I1163" s="79" t="s">
        <v>182</v>
      </c>
      <c r="J1163" s="79"/>
      <c r="K1163" s="79"/>
      <c r="L1163" s="79" t="s">
        <v>180</v>
      </c>
      <c r="M1163" s="79"/>
      <c r="N1163" s="79" t="s">
        <v>181</v>
      </c>
      <c r="O1163" s="79"/>
      <c r="P1163" s="79" t="s">
        <v>182</v>
      </c>
      <c r="Q1163" s="77"/>
      <c r="R1163" s="79"/>
      <c r="S1163" s="79" t="s">
        <v>183</v>
      </c>
    </row>
    <row r="1164" spans="1:19" ht="14.1" customHeight="1">
      <c r="A1164" s="6">
        <v>1</v>
      </c>
      <c r="B1164" s="188" t="s">
        <v>359</v>
      </c>
      <c r="C1164" s="188"/>
      <c r="D1164" s="188"/>
      <c r="F1164" s="19"/>
      <c r="G1164" s="19"/>
      <c r="H1164" s="19"/>
      <c r="I1164" s="19"/>
      <c r="J1164" s="18"/>
      <c r="K1164" s="74"/>
      <c r="L1164" s="18"/>
      <c r="M1164" s="19"/>
      <c r="N1164" s="19"/>
      <c r="O1164" s="19"/>
      <c r="P1164" s="19"/>
      <c r="Q1164" s="19"/>
      <c r="R1164" s="19"/>
      <c r="S1164" s="19"/>
    </row>
    <row r="1165" spans="1:19" ht="14.1" customHeight="1">
      <c r="A1165" s="6">
        <v>2</v>
      </c>
    </row>
    <row r="1166" spans="1:19" ht="14.1" customHeight="1">
      <c r="A1166" s="6">
        <v>3</v>
      </c>
      <c r="B1166" s="18" t="s">
        <v>294</v>
      </c>
      <c r="C1166" s="18"/>
      <c r="F1166" s="20"/>
      <c r="G1166" s="20"/>
      <c r="H1166" s="20"/>
      <c r="I1166" s="20"/>
      <c r="J1166" s="21"/>
      <c r="K1166" s="27"/>
      <c r="M1166" s="20"/>
      <c r="N1166" s="20"/>
      <c r="O1166" s="20"/>
      <c r="P1166" s="20"/>
      <c r="Q1166" s="20"/>
      <c r="R1166" s="20"/>
      <c r="S1166" s="84"/>
    </row>
    <row r="1167" spans="1:19" ht="14.1" customHeight="1">
      <c r="A1167" s="6">
        <v>4</v>
      </c>
      <c r="B1167" s="18" t="s">
        <v>247</v>
      </c>
      <c r="C1167" s="18"/>
      <c r="E1167" s="21">
        <v>276</v>
      </c>
      <c r="F1167" s="20" t="s">
        <v>293</v>
      </c>
      <c r="G1167" s="83">
        <v>-1</v>
      </c>
      <c r="H1167" s="20"/>
      <c r="I1167" s="20">
        <v>-276</v>
      </c>
      <c r="J1167" s="21"/>
      <c r="K1167" s="27"/>
      <c r="L1167" s="21">
        <v>276</v>
      </c>
      <c r="M1167" s="20" t="s">
        <v>293</v>
      </c>
      <c r="N1167" s="83">
        <v>-1</v>
      </c>
      <c r="O1167" s="20"/>
      <c r="P1167" s="20">
        <v>-276</v>
      </c>
      <c r="Q1167" s="20"/>
      <c r="R1167" s="20"/>
      <c r="S1167" s="84"/>
    </row>
    <row r="1168" spans="1:19" ht="14.1" customHeight="1">
      <c r="A1168" s="6">
        <v>5</v>
      </c>
      <c r="B1168" s="18" t="s">
        <v>296</v>
      </c>
      <c r="E1168" s="21">
        <v>0</v>
      </c>
      <c r="F1168" s="20" t="s">
        <v>293</v>
      </c>
      <c r="G1168" s="83">
        <v>-1</v>
      </c>
      <c r="I1168" s="20">
        <v>0</v>
      </c>
      <c r="L1168" s="21">
        <v>0</v>
      </c>
      <c r="M1168" s="20" t="s">
        <v>293</v>
      </c>
      <c r="N1168" s="83">
        <v>-1</v>
      </c>
      <c r="P1168" s="20">
        <v>0</v>
      </c>
      <c r="S1168" s="84"/>
    </row>
    <row r="1169" spans="1:19" ht="14.1" customHeight="1">
      <c r="A1169" s="6">
        <v>6</v>
      </c>
      <c r="B1169" s="6" t="s">
        <v>271</v>
      </c>
      <c r="E1169" s="21">
        <v>12528</v>
      </c>
      <c r="F1169" s="20" t="s">
        <v>293</v>
      </c>
      <c r="G1169" s="83">
        <v>-1</v>
      </c>
      <c r="I1169" s="20">
        <v>-12528</v>
      </c>
      <c r="L1169" s="21">
        <v>12528</v>
      </c>
      <c r="M1169" s="20" t="s">
        <v>293</v>
      </c>
      <c r="N1169" s="83">
        <v>-1</v>
      </c>
      <c r="P1169" s="20">
        <v>-12528</v>
      </c>
      <c r="S1169" s="84"/>
    </row>
    <row r="1170" spans="1:19" ht="14.1" customHeight="1">
      <c r="A1170" s="6">
        <v>7</v>
      </c>
      <c r="B1170" s="6" t="s">
        <v>272</v>
      </c>
      <c r="C1170" s="19"/>
      <c r="D1170" s="23"/>
      <c r="E1170" s="97">
        <v>49</v>
      </c>
      <c r="F1170" s="20" t="s">
        <v>293</v>
      </c>
      <c r="G1170" s="83">
        <v>-1</v>
      </c>
      <c r="H1170" s="20"/>
      <c r="I1170" s="20">
        <v>-49</v>
      </c>
      <c r="J1170" s="20"/>
      <c r="K1170" s="27"/>
      <c r="L1170" s="97">
        <v>49</v>
      </c>
      <c r="M1170" s="20" t="s">
        <v>293</v>
      </c>
      <c r="N1170" s="83">
        <v>-1</v>
      </c>
      <c r="O1170" s="20"/>
      <c r="P1170" s="20">
        <v>-49</v>
      </c>
      <c r="Q1170" s="20"/>
      <c r="R1170" s="20"/>
      <c r="S1170" s="84"/>
    </row>
    <row r="1171" spans="1:19" ht="14.1" customHeight="1">
      <c r="A1171" s="6">
        <v>8</v>
      </c>
      <c r="B1171" s="18" t="s">
        <v>300</v>
      </c>
      <c r="C1171" s="19"/>
      <c r="D1171" s="23"/>
      <c r="E1171" s="20">
        <v>12853</v>
      </c>
      <c r="F1171" s="20" t="s">
        <v>293</v>
      </c>
      <c r="G1171" s="20"/>
      <c r="H1171" s="20"/>
      <c r="I1171" s="99">
        <v>-12853</v>
      </c>
      <c r="J1171" s="20"/>
      <c r="K1171" s="27"/>
      <c r="L1171" s="20">
        <v>12853</v>
      </c>
      <c r="M1171" s="20" t="s">
        <v>293</v>
      </c>
      <c r="N1171" s="20"/>
      <c r="O1171" s="20"/>
      <c r="P1171" s="99">
        <v>-12853</v>
      </c>
      <c r="Q1171" s="20"/>
      <c r="R1171" s="20"/>
      <c r="S1171" s="84">
        <v>0</v>
      </c>
    </row>
    <row r="1172" spans="1:19" ht="14.1" customHeight="1">
      <c r="A1172" s="6">
        <v>9</v>
      </c>
      <c r="I1172" s="21"/>
      <c r="P1172" s="21"/>
      <c r="S1172" s="23"/>
    </row>
    <row r="1173" spans="1:19" ht="14.1" customHeight="1">
      <c r="A1173" s="6">
        <v>10</v>
      </c>
      <c r="B1173" s="6" t="s">
        <v>360</v>
      </c>
      <c r="I1173" s="21"/>
      <c r="P1173" s="21"/>
      <c r="S1173" s="23"/>
    </row>
    <row r="1174" spans="1:19" ht="14.1" customHeight="1">
      <c r="A1174" s="6">
        <v>11</v>
      </c>
      <c r="B1174" s="18" t="s">
        <v>247</v>
      </c>
      <c r="E1174" s="21">
        <v>0</v>
      </c>
      <c r="F1174" s="6" t="s">
        <v>217</v>
      </c>
      <c r="G1174" s="102">
        <v>0.6</v>
      </c>
      <c r="I1174" s="20">
        <v>0</v>
      </c>
      <c r="L1174" s="105">
        <v>0</v>
      </c>
      <c r="M1174" s="6" t="s">
        <v>217</v>
      </c>
      <c r="N1174" s="102">
        <v>0.65</v>
      </c>
      <c r="P1174" s="21">
        <v>0</v>
      </c>
      <c r="S1174" s="84"/>
    </row>
    <row r="1175" spans="1:19" ht="14.1" customHeight="1">
      <c r="A1175" s="6">
        <v>12</v>
      </c>
      <c r="B1175" s="18" t="s">
        <v>296</v>
      </c>
      <c r="E1175" s="21">
        <v>0</v>
      </c>
      <c r="F1175" s="6" t="s">
        <v>217</v>
      </c>
      <c r="G1175" s="102">
        <v>0.6</v>
      </c>
      <c r="I1175" s="20">
        <v>0</v>
      </c>
      <c r="L1175" s="105">
        <v>0</v>
      </c>
      <c r="M1175" s="6" t="s">
        <v>217</v>
      </c>
      <c r="N1175" s="102">
        <v>0.65</v>
      </c>
      <c r="P1175" s="21">
        <v>0</v>
      </c>
      <c r="S1175" s="84"/>
    </row>
    <row r="1176" spans="1:19" ht="14.1" customHeight="1">
      <c r="A1176" s="6">
        <v>13</v>
      </c>
      <c r="B1176" s="6" t="s">
        <v>271</v>
      </c>
      <c r="E1176" s="21">
        <v>0</v>
      </c>
      <c r="F1176" s="6" t="s">
        <v>217</v>
      </c>
      <c r="G1176" s="102">
        <v>0.6</v>
      </c>
      <c r="I1176" s="20">
        <v>0</v>
      </c>
      <c r="L1176" s="105">
        <v>0</v>
      </c>
      <c r="M1176" s="6" t="s">
        <v>217</v>
      </c>
      <c r="N1176" s="102">
        <v>0.65</v>
      </c>
      <c r="P1176" s="21">
        <v>0</v>
      </c>
      <c r="S1176" s="84"/>
    </row>
    <row r="1177" spans="1:19" ht="14.1" customHeight="1">
      <c r="A1177" s="6">
        <v>14</v>
      </c>
      <c r="B1177" s="6" t="s">
        <v>272</v>
      </c>
      <c r="E1177" s="97">
        <v>0</v>
      </c>
      <c r="F1177" s="6" t="s">
        <v>217</v>
      </c>
      <c r="G1177" s="102">
        <v>0.6</v>
      </c>
      <c r="I1177" s="20">
        <v>0</v>
      </c>
      <c r="L1177" s="98">
        <v>0</v>
      </c>
      <c r="M1177" s="6" t="s">
        <v>217</v>
      </c>
      <c r="N1177" s="102">
        <v>0.65</v>
      </c>
      <c r="P1177" s="21">
        <v>0</v>
      </c>
      <c r="S1177" s="84"/>
    </row>
    <row r="1178" spans="1:19" ht="14.1" customHeight="1">
      <c r="A1178" s="6">
        <v>15</v>
      </c>
      <c r="B1178" s="166" t="s">
        <v>361</v>
      </c>
      <c r="E1178" s="105">
        <v>0</v>
      </c>
      <c r="F1178" s="6" t="s">
        <v>217</v>
      </c>
      <c r="I1178" s="99">
        <v>0</v>
      </c>
      <c r="L1178" s="105">
        <v>0</v>
      </c>
      <c r="M1178" s="6" t="s">
        <v>217</v>
      </c>
      <c r="P1178" s="99">
        <v>0</v>
      </c>
      <c r="S1178" s="84">
        <v>0</v>
      </c>
    </row>
    <row r="1179" spans="1:19" ht="14.1" customHeight="1">
      <c r="A1179" s="6">
        <v>16</v>
      </c>
      <c r="I1179" s="21"/>
      <c r="P1179" s="21"/>
      <c r="S1179" s="23"/>
    </row>
    <row r="1180" spans="1:19" ht="14.1" customHeight="1">
      <c r="A1180" s="6">
        <v>17</v>
      </c>
      <c r="B1180" s="184" t="s">
        <v>295</v>
      </c>
      <c r="C1180" s="184"/>
      <c r="D1180" s="184"/>
      <c r="E1180" s="23"/>
      <c r="F1180" s="20"/>
      <c r="G1180" s="20"/>
      <c r="H1180" s="20"/>
      <c r="I1180" s="20"/>
      <c r="J1180" s="20"/>
      <c r="K1180" s="27"/>
      <c r="L1180" s="23"/>
      <c r="M1180" s="20"/>
      <c r="N1180" s="20"/>
      <c r="O1180" s="20"/>
      <c r="P1180" s="20"/>
      <c r="Q1180" s="20"/>
      <c r="R1180" s="20"/>
      <c r="S1180" s="112"/>
    </row>
    <row r="1181" spans="1:19" ht="14.1" customHeight="1">
      <c r="A1181" s="6">
        <v>18</v>
      </c>
      <c r="B1181" s="18" t="s">
        <v>247</v>
      </c>
      <c r="E1181" s="20">
        <v>0</v>
      </c>
      <c r="F1181" s="20" t="s">
        <v>217</v>
      </c>
      <c r="G1181" s="83">
        <v>0</v>
      </c>
      <c r="I1181" s="20">
        <v>0</v>
      </c>
      <c r="L1181" s="20">
        <v>0</v>
      </c>
      <c r="M1181" s="20" t="s">
        <v>217</v>
      </c>
      <c r="N1181" s="83">
        <v>-0.8</v>
      </c>
      <c r="P1181" s="20">
        <v>0</v>
      </c>
      <c r="S1181" s="84"/>
    </row>
    <row r="1182" spans="1:19" ht="14.1" customHeight="1">
      <c r="A1182" s="6">
        <v>19</v>
      </c>
      <c r="B1182" s="18" t="s">
        <v>296</v>
      </c>
      <c r="C1182" s="19"/>
      <c r="D1182" s="23"/>
      <c r="E1182" s="20">
        <v>0</v>
      </c>
      <c r="F1182" s="20" t="s">
        <v>217</v>
      </c>
      <c r="G1182" s="83">
        <v>-0.23</v>
      </c>
      <c r="H1182" s="20"/>
      <c r="I1182" s="20">
        <v>0</v>
      </c>
      <c r="J1182" s="20"/>
      <c r="K1182" s="27"/>
      <c r="L1182" s="20">
        <v>0</v>
      </c>
      <c r="M1182" s="20" t="s">
        <v>217</v>
      </c>
      <c r="N1182" s="83">
        <v>-1.26</v>
      </c>
      <c r="O1182" s="20"/>
      <c r="P1182" s="20">
        <v>0</v>
      </c>
      <c r="Q1182" s="20"/>
      <c r="R1182" s="20"/>
      <c r="S1182" s="84"/>
    </row>
    <row r="1183" spans="1:19" ht="14.1" customHeight="1">
      <c r="A1183" s="6">
        <v>20</v>
      </c>
      <c r="B1183" s="6" t="s">
        <v>271</v>
      </c>
      <c r="E1183" s="20">
        <v>0</v>
      </c>
      <c r="F1183" s="20" t="s">
        <v>217</v>
      </c>
      <c r="G1183" s="83">
        <v>0</v>
      </c>
      <c r="I1183" s="20">
        <v>0</v>
      </c>
      <c r="L1183" s="20">
        <v>0</v>
      </c>
      <c r="M1183" s="20" t="s">
        <v>217</v>
      </c>
      <c r="N1183" s="83">
        <v>-0.8</v>
      </c>
      <c r="P1183" s="20">
        <v>0</v>
      </c>
      <c r="S1183" s="84"/>
    </row>
    <row r="1184" spans="1:19" ht="14.1" customHeight="1">
      <c r="A1184" s="6">
        <v>21</v>
      </c>
      <c r="B1184" s="6" t="s">
        <v>272</v>
      </c>
      <c r="C1184" s="19"/>
      <c r="D1184" s="23"/>
      <c r="E1184" s="97">
        <v>1952278</v>
      </c>
      <c r="F1184" s="20" t="s">
        <v>217</v>
      </c>
      <c r="G1184" s="83">
        <v>-0.23</v>
      </c>
      <c r="H1184" s="20"/>
      <c r="I1184" s="20">
        <v>-449023.94</v>
      </c>
      <c r="J1184" s="20"/>
      <c r="K1184" s="27"/>
      <c r="L1184" s="97">
        <v>1952278</v>
      </c>
      <c r="M1184" s="20" t="s">
        <v>217</v>
      </c>
      <c r="N1184" s="83">
        <v>-1.26</v>
      </c>
      <c r="O1184" s="20"/>
      <c r="P1184" s="20">
        <v>-2459870.2799999998</v>
      </c>
      <c r="Q1184" s="20"/>
      <c r="R1184" s="20"/>
      <c r="S1184" s="84"/>
    </row>
    <row r="1185" spans="1:19" ht="14.1" customHeight="1">
      <c r="A1185" s="6">
        <v>22</v>
      </c>
      <c r="B1185" s="18" t="s">
        <v>300</v>
      </c>
      <c r="C1185" s="19"/>
      <c r="D1185" s="23"/>
      <c r="E1185" s="24">
        <v>1952278</v>
      </c>
      <c r="F1185" s="20" t="s">
        <v>217</v>
      </c>
      <c r="G1185" s="20"/>
      <c r="H1185" s="20"/>
      <c r="I1185" s="99">
        <v>-449023.94</v>
      </c>
      <c r="J1185" s="20"/>
      <c r="K1185" s="27"/>
      <c r="L1185" s="20">
        <v>1952278</v>
      </c>
      <c r="M1185" s="20" t="s">
        <v>217</v>
      </c>
      <c r="N1185" s="149"/>
      <c r="O1185" s="20"/>
      <c r="P1185" s="99">
        <v>-2459870.2799999998</v>
      </c>
      <c r="S1185" s="84">
        <v>4.4782608695652169</v>
      </c>
    </row>
    <row r="1186" spans="1:19" ht="14.1" customHeight="1">
      <c r="A1186" s="6">
        <v>23</v>
      </c>
      <c r="B1186" s="80"/>
      <c r="C1186" s="19"/>
      <c r="D1186" s="23"/>
      <c r="E1186" s="23"/>
      <c r="F1186" s="20"/>
      <c r="G1186" s="20"/>
      <c r="H1186" s="20"/>
      <c r="I1186" s="20"/>
      <c r="J1186" s="20"/>
      <c r="K1186" s="27"/>
      <c r="L1186" s="20"/>
      <c r="M1186" s="20"/>
      <c r="N1186" s="20"/>
      <c r="O1186" s="20"/>
      <c r="P1186" s="20"/>
      <c r="Q1186" s="20"/>
      <c r="R1186" s="20"/>
      <c r="S1186" s="20"/>
    </row>
    <row r="1187" spans="1:19" ht="14.1" customHeight="1">
      <c r="A1187" s="6">
        <v>24</v>
      </c>
      <c r="B1187" s="184" t="s">
        <v>255</v>
      </c>
      <c r="C1187" s="184"/>
      <c r="D1187" s="80"/>
      <c r="E1187" s="23"/>
      <c r="F1187" s="20"/>
      <c r="G1187" s="20"/>
      <c r="H1187" s="20"/>
      <c r="I1187" s="20"/>
      <c r="J1187" s="20"/>
      <c r="K1187" s="27"/>
      <c r="L1187" s="23"/>
      <c r="M1187" s="20"/>
      <c r="N1187" s="20"/>
      <c r="O1187" s="20"/>
      <c r="P1187" s="20"/>
      <c r="Q1187" s="20"/>
      <c r="R1187" s="20"/>
      <c r="S1187" s="20"/>
    </row>
    <row r="1188" spans="1:19" ht="14.1" customHeight="1">
      <c r="A1188" s="6">
        <v>25</v>
      </c>
      <c r="B1188" s="18" t="s">
        <v>247</v>
      </c>
      <c r="E1188" s="147">
        <v>378690.92</v>
      </c>
      <c r="F1188" s="20" t="s">
        <v>256</v>
      </c>
      <c r="G1188" s="106">
        <v>0</v>
      </c>
      <c r="I1188" s="20">
        <v>0</v>
      </c>
      <c r="L1188" s="159">
        <v>1119051.49</v>
      </c>
      <c r="M1188" s="20" t="s">
        <v>256</v>
      </c>
      <c r="N1188" s="106">
        <v>-0.01</v>
      </c>
      <c r="P1188" s="20">
        <v>-11190.5149</v>
      </c>
      <c r="S1188" s="84"/>
    </row>
    <row r="1189" spans="1:19" ht="14.1" customHeight="1">
      <c r="A1189" s="6">
        <v>26</v>
      </c>
      <c r="B1189" s="18" t="s">
        <v>296</v>
      </c>
      <c r="C1189" s="19"/>
      <c r="D1189" s="23"/>
      <c r="E1189" s="147">
        <v>0</v>
      </c>
      <c r="F1189" s="20" t="s">
        <v>256</v>
      </c>
      <c r="G1189" s="106">
        <v>-0.01</v>
      </c>
      <c r="H1189" s="20"/>
      <c r="I1189" s="20">
        <v>0</v>
      </c>
      <c r="J1189" s="20"/>
      <c r="K1189" s="27"/>
      <c r="L1189" s="159">
        <v>0</v>
      </c>
      <c r="M1189" s="20" t="s">
        <v>256</v>
      </c>
      <c r="N1189" s="106">
        <v>-0.02</v>
      </c>
      <c r="O1189" s="20"/>
      <c r="P1189" s="20">
        <v>0</v>
      </c>
      <c r="Q1189" s="20"/>
      <c r="R1189" s="20"/>
      <c r="S1189" s="84"/>
    </row>
    <row r="1190" spans="1:19" ht="14.1" customHeight="1">
      <c r="A1190" s="6">
        <v>27</v>
      </c>
      <c r="B1190" s="6" t="s">
        <v>271</v>
      </c>
      <c r="E1190" s="20">
        <v>5652564.7999999989</v>
      </c>
      <c r="F1190" s="20" t="s">
        <v>256</v>
      </c>
      <c r="G1190" s="106">
        <v>0</v>
      </c>
      <c r="I1190" s="20">
        <v>0</v>
      </c>
      <c r="L1190" s="20">
        <v>14797656.852000002</v>
      </c>
      <c r="M1190" s="20" t="s">
        <v>256</v>
      </c>
      <c r="N1190" s="106">
        <v>-0.01</v>
      </c>
      <c r="P1190" s="20">
        <v>-147976.56852000003</v>
      </c>
      <c r="S1190" s="84"/>
    </row>
    <row r="1191" spans="1:19" ht="14.1" customHeight="1">
      <c r="A1191" s="6">
        <v>28</v>
      </c>
      <c r="B1191" s="6" t="s">
        <v>272</v>
      </c>
      <c r="C1191" s="19"/>
      <c r="D1191" s="23"/>
      <c r="E1191" s="97">
        <v>7736759.3399999989</v>
      </c>
      <c r="F1191" s="20" t="s">
        <v>256</v>
      </c>
      <c r="G1191" s="106">
        <v>-0.01</v>
      </c>
      <c r="H1191" s="20"/>
      <c r="I1191" s="20">
        <v>-77367.593399999998</v>
      </c>
      <c r="J1191" s="20"/>
      <c r="K1191" s="27"/>
      <c r="L1191" s="97">
        <v>16826406.778000001</v>
      </c>
      <c r="M1191" s="20" t="s">
        <v>256</v>
      </c>
      <c r="N1191" s="106">
        <v>-0.02</v>
      </c>
      <c r="O1191" s="20"/>
      <c r="P1191" s="20">
        <v>-336528.13556000002</v>
      </c>
      <c r="Q1191" s="20"/>
      <c r="R1191" s="20"/>
      <c r="S1191" s="84"/>
    </row>
    <row r="1192" spans="1:19" ht="14.1" customHeight="1">
      <c r="A1192" s="6">
        <v>29</v>
      </c>
      <c r="B1192" s="18" t="s">
        <v>300</v>
      </c>
      <c r="C1192" s="19"/>
      <c r="D1192" s="23"/>
      <c r="E1192" s="20">
        <v>13768015.059999999</v>
      </c>
      <c r="F1192" s="20" t="s">
        <v>256</v>
      </c>
      <c r="G1192" s="20"/>
      <c r="H1192" s="20"/>
      <c r="I1192" s="99">
        <v>-77367.593399999998</v>
      </c>
      <c r="J1192" s="20"/>
      <c r="K1192" s="27"/>
      <c r="L1192" s="20">
        <v>32743115.120000005</v>
      </c>
      <c r="M1192" s="20" t="s">
        <v>256</v>
      </c>
      <c r="N1192" s="20"/>
      <c r="O1192" s="20"/>
      <c r="P1192" s="165">
        <v>-495695.21898000006</v>
      </c>
      <c r="Q1192" s="20"/>
      <c r="R1192" s="20"/>
      <c r="S1192" s="84">
        <v>5.4070135465787939</v>
      </c>
    </row>
    <row r="1193" spans="1:19" ht="14.1" customHeight="1">
      <c r="A1193" s="6">
        <v>30</v>
      </c>
      <c r="I1193" s="138"/>
      <c r="P1193" s="138"/>
      <c r="S1193" s="23"/>
    </row>
    <row r="1194" spans="1:19" ht="14.1" customHeight="1" thickBot="1">
      <c r="A1194" s="6">
        <v>31</v>
      </c>
      <c r="B1194" s="18" t="s">
        <v>194</v>
      </c>
      <c r="C1194" s="19"/>
      <c r="D1194" s="23"/>
      <c r="E1194" s="23"/>
      <c r="F1194" s="20"/>
      <c r="G1194" s="20"/>
      <c r="H1194" s="20"/>
      <c r="I1194" s="143">
        <v>13620960.526599998</v>
      </c>
      <c r="J1194" s="20"/>
      <c r="K1194" s="27"/>
      <c r="L1194" s="26"/>
      <c r="M1194" s="20"/>
      <c r="N1194" s="20"/>
      <c r="O1194" s="20"/>
      <c r="P1194" s="143">
        <v>32324379.901019998</v>
      </c>
      <c r="Q1194" s="20"/>
      <c r="R1194" s="20"/>
      <c r="S1194" s="84">
        <v>1.3731351278710933</v>
      </c>
    </row>
    <row r="1195" spans="1:19" ht="14.1" customHeight="1" thickTop="1">
      <c r="A1195" s="6">
        <v>32</v>
      </c>
      <c r="B1195" s="80"/>
      <c r="C1195" s="19"/>
      <c r="D1195" s="23"/>
      <c r="E1195" s="23"/>
      <c r="F1195" s="20"/>
      <c r="G1195" s="20"/>
      <c r="H1195" s="20"/>
      <c r="I1195" s="20"/>
      <c r="J1195" s="20"/>
      <c r="K1195" s="27"/>
      <c r="L1195" s="20"/>
      <c r="M1195" s="20"/>
      <c r="N1195" s="20"/>
      <c r="O1195" s="20"/>
      <c r="P1195" s="20"/>
      <c r="Q1195" s="20"/>
      <c r="R1195" s="20"/>
      <c r="S1195" s="20"/>
    </row>
    <row r="1196" spans="1:19" ht="14.1" customHeight="1">
      <c r="A1196" s="6">
        <v>33</v>
      </c>
      <c r="B1196" s="80"/>
      <c r="C1196" s="19"/>
      <c r="D1196" s="23"/>
      <c r="E1196" s="23"/>
      <c r="F1196" s="20"/>
      <c r="G1196" s="20"/>
      <c r="H1196" s="20"/>
      <c r="I1196" s="20"/>
      <c r="J1196" s="20"/>
      <c r="K1196" s="27"/>
      <c r="L1196" s="20"/>
      <c r="M1196" s="20"/>
      <c r="N1196" s="20"/>
      <c r="O1196" s="20"/>
      <c r="P1196" s="20"/>
      <c r="Q1196" s="20"/>
      <c r="R1196" s="20"/>
      <c r="S1196" s="20"/>
    </row>
    <row r="1197" spans="1:19" ht="14.1" customHeight="1">
      <c r="A1197" s="6">
        <v>34</v>
      </c>
      <c r="B1197" s="80"/>
      <c r="C1197" s="19"/>
      <c r="D1197" s="23"/>
      <c r="E1197" s="23"/>
      <c r="F1197" s="20"/>
      <c r="G1197" s="20"/>
      <c r="H1197" s="20"/>
      <c r="I1197" s="20"/>
      <c r="J1197" s="20"/>
      <c r="K1197" s="27"/>
      <c r="L1197" s="20"/>
      <c r="M1197" s="20"/>
      <c r="N1197" s="20"/>
      <c r="O1197" s="20"/>
      <c r="P1197" s="20"/>
      <c r="Q1197" s="20"/>
      <c r="R1197" s="20"/>
      <c r="S1197" s="20"/>
    </row>
    <row r="1198" spans="1:19" ht="14.1" customHeight="1">
      <c r="A1198" s="6">
        <v>35</v>
      </c>
      <c r="B1198" s="80"/>
      <c r="C1198" s="19"/>
      <c r="D1198" s="23"/>
      <c r="E1198" s="23"/>
      <c r="F1198" s="20"/>
      <c r="G1198" s="20"/>
      <c r="H1198" s="20"/>
      <c r="I1198" s="20"/>
      <c r="J1198" s="20"/>
      <c r="K1198" s="27"/>
      <c r="L1198" s="20"/>
      <c r="M1198" s="20"/>
      <c r="N1198" s="20"/>
      <c r="O1198" s="20"/>
      <c r="P1198" s="20"/>
      <c r="Q1198" s="20"/>
      <c r="R1198" s="20"/>
      <c r="S1198" s="20"/>
    </row>
    <row r="1199" spans="1:19" ht="14.1" customHeight="1" thickBot="1">
      <c r="A1199" s="5">
        <v>36</v>
      </c>
      <c r="B1199" s="5"/>
      <c r="C1199" s="5"/>
      <c r="D1199" s="5"/>
      <c r="E1199" s="5"/>
      <c r="F1199" s="5"/>
      <c r="G1199" s="5"/>
      <c r="H1199" s="5"/>
      <c r="I1199" s="5"/>
      <c r="J1199" s="5"/>
      <c r="K1199" s="12"/>
      <c r="L1199" s="5"/>
      <c r="M1199" s="5"/>
      <c r="N1199" s="5"/>
      <c r="O1199" s="5"/>
      <c r="P1199" s="5"/>
      <c r="Q1199" s="5"/>
      <c r="R1199" s="5"/>
      <c r="S1199" s="5"/>
    </row>
    <row r="1200" spans="1:19" ht="14.1" customHeight="1">
      <c r="A1200" s="6" t="s">
        <v>63</v>
      </c>
      <c r="Q1200" s="6" t="s">
        <v>172</v>
      </c>
    </row>
    <row r="1201" spans="1:19" ht="14.1" customHeight="1" thickBot="1">
      <c r="A1201" s="5" t="s">
        <v>134</v>
      </c>
      <c r="B1201" s="5"/>
      <c r="C1201" s="5"/>
      <c r="D1201" s="5"/>
      <c r="E1201" s="5"/>
      <c r="F1201" s="5"/>
      <c r="G1201" s="5"/>
      <c r="H1201" s="5" t="s">
        <v>135</v>
      </c>
      <c r="I1201" s="5"/>
      <c r="J1201" s="5"/>
      <c r="K1201" s="12"/>
      <c r="L1201" s="5"/>
      <c r="M1201" s="5"/>
      <c r="N1201" s="5"/>
      <c r="O1201" s="5"/>
      <c r="P1201" s="5"/>
      <c r="Q1201" s="5"/>
      <c r="R1201" s="5"/>
      <c r="S1201" s="5" t="s">
        <v>362</v>
      </c>
    </row>
    <row r="1202" spans="1:19" ht="14.1" customHeight="1">
      <c r="A1202" s="6" t="s">
        <v>12</v>
      </c>
      <c r="E1202" s="6" t="s">
        <v>13</v>
      </c>
      <c r="G1202" s="6" t="s">
        <v>137</v>
      </c>
      <c r="K1202" s="60"/>
      <c r="L1202" s="7"/>
      <c r="N1202" s="7"/>
      <c r="O1202" s="7"/>
      <c r="P1202" s="7" t="s">
        <v>15</v>
      </c>
      <c r="S1202" s="8"/>
    </row>
    <row r="1203" spans="1:19" ht="14.1" customHeight="1">
      <c r="G1203" s="6" t="s">
        <v>138</v>
      </c>
      <c r="L1203" s="10"/>
      <c r="O1203" s="9"/>
      <c r="P1203" s="9" t="s">
        <v>17</v>
      </c>
      <c r="Q1203" s="10" t="s">
        <v>139</v>
      </c>
      <c r="S1203" s="11"/>
    </row>
    <row r="1204" spans="1:19" ht="14.1" customHeight="1">
      <c r="A1204" s="6" t="s">
        <v>19</v>
      </c>
      <c r="G1204" s="6" t="s">
        <v>140</v>
      </c>
      <c r="L1204" s="10"/>
      <c r="M1204" s="9"/>
      <c r="P1204" s="9" t="s">
        <v>202</v>
      </c>
      <c r="Q1204" s="10" t="s">
        <v>20</v>
      </c>
      <c r="S1204" s="11"/>
    </row>
    <row r="1205" spans="1:19" ht="14.1" customHeight="1">
      <c r="G1205" s="6" t="s">
        <v>141</v>
      </c>
      <c r="L1205" s="10"/>
      <c r="M1205" s="9"/>
      <c r="P1205" s="9" t="s">
        <v>202</v>
      </c>
      <c r="Q1205" s="10" t="s">
        <v>21</v>
      </c>
      <c r="S1205" s="11"/>
    </row>
    <row r="1206" spans="1:19" ht="14.1" customHeight="1">
      <c r="A1206" s="23" t="s">
        <v>22</v>
      </c>
      <c r="B1206" s="23"/>
      <c r="C1206" s="23"/>
      <c r="D1206" s="23"/>
      <c r="E1206" s="23"/>
      <c r="F1206" s="23"/>
      <c r="G1206" s="6" t="s">
        <v>142</v>
      </c>
      <c r="H1206" s="23"/>
      <c r="I1206" s="16"/>
      <c r="J1206" s="23"/>
      <c r="K1206" s="16"/>
      <c r="L1206" s="23"/>
      <c r="M1206" s="23"/>
      <c r="N1206" s="23"/>
      <c r="O1206" s="23"/>
      <c r="P1206" s="23"/>
      <c r="Q1206" s="23" t="s">
        <v>143</v>
      </c>
      <c r="R1206" s="23"/>
      <c r="S1206" s="23"/>
    </row>
    <row r="1207" spans="1:19" ht="14.1" customHeight="1">
      <c r="C1207" s="61"/>
      <c r="D1207" s="61"/>
      <c r="E1207" s="61"/>
      <c r="F1207" s="61"/>
      <c r="G1207" s="6" t="s">
        <v>144</v>
      </c>
      <c r="H1207" s="61"/>
      <c r="I1207" s="61"/>
      <c r="J1207" s="61"/>
      <c r="K1207" s="61"/>
      <c r="L1207" s="61"/>
      <c r="M1207" s="61"/>
      <c r="N1207" s="61"/>
      <c r="O1207" s="61"/>
      <c r="P1207" s="61"/>
      <c r="Q1207" s="61"/>
      <c r="R1207" s="61"/>
      <c r="S1207" s="61"/>
    </row>
    <row r="1208" spans="1:19" ht="14.1" customHeight="1" thickBot="1">
      <c r="A1208" s="5"/>
      <c r="B1208" s="12"/>
      <c r="C1208" s="12"/>
      <c r="D1208" s="64"/>
      <c r="E1208" s="64"/>
      <c r="F1208" s="64"/>
      <c r="G1208" s="5" t="s">
        <v>202</v>
      </c>
      <c r="H1208" s="64"/>
      <c r="I1208" s="64"/>
      <c r="J1208" s="64"/>
      <c r="K1208" s="64"/>
      <c r="L1208" s="64"/>
      <c r="M1208" s="64"/>
      <c r="N1208" s="64"/>
      <c r="O1208" s="64"/>
      <c r="P1208" s="64"/>
      <c r="Q1208" s="64"/>
      <c r="R1208" s="64"/>
      <c r="S1208" s="64"/>
    </row>
    <row r="1209" spans="1:19" ht="14.1" customHeight="1">
      <c r="A1209" s="23"/>
      <c r="B1209" s="66"/>
      <c r="C1209" s="66"/>
      <c r="D1209" s="67"/>
      <c r="E1209" s="68"/>
      <c r="F1209" s="67"/>
      <c r="G1209" s="67"/>
      <c r="H1209" s="68"/>
      <c r="I1209" s="67"/>
      <c r="J1209" s="67"/>
      <c r="K1209" s="63"/>
      <c r="L1209" s="67"/>
      <c r="M1209" s="68"/>
      <c r="N1209" s="67"/>
      <c r="O1209" s="67"/>
      <c r="P1209" s="67"/>
      <c r="Q1209" s="67"/>
      <c r="R1209" s="67"/>
      <c r="S1209" s="67"/>
    </row>
    <row r="1210" spans="1:19" ht="14.1" customHeight="1">
      <c r="A1210" s="23"/>
      <c r="B1210" s="66"/>
      <c r="C1210" s="67"/>
      <c r="D1210" s="67"/>
      <c r="E1210" s="67"/>
      <c r="F1210" s="68"/>
      <c r="G1210" s="68"/>
      <c r="H1210" s="69"/>
      <c r="I1210" s="69" t="s">
        <v>174</v>
      </c>
      <c r="J1210" s="63"/>
      <c r="K1210" s="70" t="s">
        <v>162</v>
      </c>
      <c r="L1210" s="68"/>
      <c r="M1210" s="67"/>
      <c r="N1210" s="68"/>
      <c r="O1210" s="68"/>
      <c r="P1210" s="68"/>
      <c r="Q1210" s="68"/>
      <c r="R1210" s="68"/>
      <c r="S1210" s="67"/>
    </row>
    <row r="1211" spans="1:19" ht="14.1" customHeight="1">
      <c r="A1211" s="23"/>
      <c r="B1211" s="66"/>
      <c r="C1211" s="67"/>
      <c r="D1211" s="67"/>
      <c r="E1211" s="67"/>
      <c r="F1211" s="68"/>
      <c r="G1211" s="68"/>
      <c r="H1211" s="68"/>
      <c r="I1211" s="68"/>
      <c r="J1211" s="68"/>
      <c r="K1211" s="63"/>
      <c r="L1211" s="68"/>
      <c r="M1211" s="68"/>
      <c r="N1211" s="68"/>
      <c r="O1211" s="68"/>
      <c r="P1211" s="68"/>
      <c r="Q1211" s="68"/>
      <c r="R1211" s="68"/>
      <c r="S1211" s="68"/>
    </row>
    <row r="1212" spans="1:19" ht="14.1" customHeight="1">
      <c r="A1212" s="16" t="s">
        <v>2</v>
      </c>
      <c r="B1212" s="140" t="s">
        <v>176</v>
      </c>
      <c r="C1212" s="72"/>
      <c r="D1212" s="73"/>
      <c r="E1212" s="94"/>
      <c r="F1212" s="94"/>
      <c r="G1212" s="85" t="s">
        <v>177</v>
      </c>
      <c r="H1212" s="94"/>
      <c r="I1212" s="94"/>
      <c r="J1212" s="72"/>
      <c r="K1212" s="74"/>
      <c r="L1212" s="94"/>
      <c r="M1212" s="85"/>
      <c r="N1212" s="85" t="s">
        <v>178</v>
      </c>
      <c r="O1212" s="94"/>
      <c r="P1212" s="94"/>
      <c r="Q1212" s="72"/>
      <c r="R1212" s="75"/>
      <c r="S1212" s="75" t="s">
        <v>73</v>
      </c>
    </row>
    <row r="1213" spans="1:19" ht="14.1" customHeight="1" thickBot="1">
      <c r="A1213" s="12" t="s">
        <v>39</v>
      </c>
      <c r="B1213" s="109" t="s">
        <v>179</v>
      </c>
      <c r="C1213" s="77"/>
      <c r="D1213" s="78"/>
      <c r="E1213" s="12" t="s">
        <v>180</v>
      </c>
      <c r="F1213" s="79"/>
      <c r="G1213" s="79" t="s">
        <v>181</v>
      </c>
      <c r="H1213" s="79"/>
      <c r="I1213" s="79" t="s">
        <v>182</v>
      </c>
      <c r="J1213" s="79"/>
      <c r="K1213" s="79"/>
      <c r="L1213" s="79" t="s">
        <v>180</v>
      </c>
      <c r="M1213" s="79"/>
      <c r="N1213" s="79" t="s">
        <v>181</v>
      </c>
      <c r="O1213" s="79"/>
      <c r="P1213" s="79" t="s">
        <v>182</v>
      </c>
      <c r="Q1213" s="77"/>
      <c r="R1213" s="79"/>
      <c r="S1213" s="79" t="s">
        <v>183</v>
      </c>
    </row>
    <row r="1214" spans="1:19" ht="14.1" customHeight="1">
      <c r="A1214" s="6">
        <v>1</v>
      </c>
      <c r="B1214" s="186"/>
      <c r="C1214" s="186"/>
      <c r="D1214" s="186"/>
      <c r="F1214" s="19"/>
      <c r="G1214" s="19"/>
      <c r="H1214" s="19"/>
      <c r="I1214" s="19"/>
      <c r="J1214" s="18"/>
      <c r="K1214" s="74"/>
      <c r="L1214" s="18"/>
      <c r="M1214" s="19"/>
      <c r="N1214" s="19"/>
      <c r="O1214" s="19"/>
      <c r="P1214" s="19"/>
      <c r="Q1214" s="19"/>
      <c r="R1214" s="19"/>
      <c r="S1214" s="19"/>
    </row>
    <row r="1215" spans="1:19" ht="14.1" customHeight="1">
      <c r="A1215" s="6">
        <v>2</v>
      </c>
      <c r="B1215" s="18" t="s">
        <v>184</v>
      </c>
      <c r="C1215" s="18"/>
      <c r="F1215" s="20"/>
      <c r="G1215" s="20"/>
      <c r="H1215" s="20"/>
      <c r="I1215" s="20"/>
      <c r="J1215" s="21"/>
      <c r="K1215" s="27"/>
      <c r="L1215" s="21"/>
      <c r="M1215" s="20"/>
      <c r="N1215" s="20"/>
      <c r="O1215" s="20"/>
      <c r="P1215" s="20"/>
      <c r="Q1215" s="20"/>
      <c r="R1215" s="20"/>
      <c r="S1215" s="20"/>
    </row>
    <row r="1216" spans="1:19" ht="14.1" customHeight="1">
      <c r="A1216" s="6">
        <v>3</v>
      </c>
      <c r="B1216" s="95" t="s">
        <v>307</v>
      </c>
      <c r="C1216" s="18"/>
      <c r="E1216" s="20">
        <v>12</v>
      </c>
      <c r="F1216" s="20" t="s">
        <v>186</v>
      </c>
      <c r="G1216" s="83">
        <v>1000</v>
      </c>
      <c r="H1216" s="20"/>
      <c r="I1216" s="20">
        <v>12000</v>
      </c>
      <c r="J1216" s="21"/>
      <c r="K1216" s="27"/>
      <c r="L1216" s="20">
        <v>12</v>
      </c>
      <c r="M1216" s="20" t="s">
        <v>186</v>
      </c>
      <c r="N1216" s="83">
        <v>130</v>
      </c>
      <c r="P1216" s="20">
        <v>1560</v>
      </c>
      <c r="Q1216" s="20"/>
      <c r="R1216" s="20"/>
      <c r="S1216" s="84"/>
    </row>
    <row r="1217" spans="1:19" ht="14.1" customHeight="1">
      <c r="A1217" s="6">
        <v>4</v>
      </c>
      <c r="B1217" s="166" t="s">
        <v>363</v>
      </c>
      <c r="D1217" s="23"/>
      <c r="E1217" s="97">
        <v>12</v>
      </c>
      <c r="F1217" s="20" t="s">
        <v>186</v>
      </c>
      <c r="G1217" s="83">
        <v>1000</v>
      </c>
      <c r="H1217" s="23"/>
      <c r="I1217" s="97">
        <v>12000</v>
      </c>
      <c r="J1217" s="23"/>
      <c r="K1217" s="16"/>
      <c r="L1217" s="98">
        <v>12</v>
      </c>
      <c r="M1217" s="20" t="s">
        <v>186</v>
      </c>
      <c r="N1217" s="83">
        <v>130</v>
      </c>
      <c r="O1217" s="23"/>
      <c r="P1217" s="97">
        <v>1560</v>
      </c>
      <c r="Q1217" s="23"/>
      <c r="R1217" s="23"/>
      <c r="S1217" s="84"/>
    </row>
    <row r="1218" spans="1:19" ht="14.1" customHeight="1">
      <c r="A1218" s="6">
        <v>5</v>
      </c>
      <c r="B1218" s="18" t="s">
        <v>78</v>
      </c>
      <c r="C1218" s="19"/>
      <c r="D1218" s="23"/>
      <c r="E1218" s="24">
        <v>24</v>
      </c>
      <c r="F1218" s="20" t="s">
        <v>186</v>
      </c>
      <c r="G1218" s="83"/>
      <c r="H1218" s="20"/>
      <c r="I1218" s="20">
        <v>24000</v>
      </c>
      <c r="J1218" s="20"/>
      <c r="K1218" s="20"/>
      <c r="L1218" s="27">
        <v>24</v>
      </c>
      <c r="M1218" s="20" t="s">
        <v>186</v>
      </c>
      <c r="N1218" s="20"/>
      <c r="O1218" s="20"/>
      <c r="P1218" s="20">
        <v>3120</v>
      </c>
      <c r="Q1218" s="20"/>
      <c r="R1218" s="20"/>
      <c r="S1218" s="84"/>
    </row>
    <row r="1219" spans="1:19" ht="14.1" customHeight="1">
      <c r="A1219" s="6">
        <v>6</v>
      </c>
      <c r="B1219" s="96"/>
      <c r="C1219" s="19"/>
      <c r="D1219" s="23"/>
      <c r="E1219" s="23"/>
      <c r="F1219" s="20"/>
      <c r="G1219" s="20"/>
      <c r="H1219" s="83"/>
      <c r="I1219" s="20"/>
      <c r="J1219" s="20"/>
      <c r="K1219" s="20"/>
      <c r="L1219" s="27"/>
      <c r="M1219" s="20"/>
      <c r="N1219" s="83"/>
      <c r="O1219" s="20"/>
      <c r="P1219" s="20"/>
      <c r="Q1219" s="20"/>
      <c r="R1219" s="20"/>
      <c r="S1219" s="84"/>
    </row>
    <row r="1220" spans="1:19" ht="14.1" customHeight="1">
      <c r="A1220" s="6">
        <v>7</v>
      </c>
      <c r="B1220" s="18" t="s">
        <v>273</v>
      </c>
      <c r="C1220" s="19"/>
      <c r="D1220" s="23"/>
      <c r="E1220" s="23"/>
      <c r="F1220" s="20"/>
      <c r="G1220" s="20"/>
      <c r="H1220" s="20"/>
      <c r="I1220" s="20"/>
      <c r="J1220" s="20"/>
      <c r="K1220" s="27"/>
      <c r="L1220" s="23"/>
      <c r="M1220" s="20"/>
      <c r="N1220" s="20"/>
      <c r="O1220" s="20"/>
      <c r="P1220" s="20"/>
    </row>
    <row r="1221" spans="1:19" ht="14.1" customHeight="1">
      <c r="A1221" s="6">
        <v>8</v>
      </c>
      <c r="B1221" s="95" t="s">
        <v>364</v>
      </c>
      <c r="C1221" s="19"/>
      <c r="D1221" s="23"/>
      <c r="E1221" s="20">
        <v>2640</v>
      </c>
      <c r="F1221" s="20" t="s">
        <v>190</v>
      </c>
      <c r="G1221" s="83">
        <v>10.78</v>
      </c>
      <c r="H1221" s="20"/>
      <c r="I1221" s="20">
        <v>28459.200000000001</v>
      </c>
      <c r="J1221" s="20"/>
      <c r="K1221" s="27"/>
      <c r="L1221" s="20">
        <v>2640</v>
      </c>
      <c r="M1221" s="20" t="s">
        <v>190</v>
      </c>
      <c r="N1221" s="83">
        <v>65.147999999999996</v>
      </c>
      <c r="O1221" s="20"/>
      <c r="P1221" s="20">
        <v>171990.72</v>
      </c>
      <c r="Q1221" s="20"/>
      <c r="R1221" s="20"/>
      <c r="S1221" s="84"/>
    </row>
    <row r="1222" spans="1:19" ht="14.1" customHeight="1">
      <c r="A1222" s="6">
        <v>9</v>
      </c>
      <c r="B1222" s="166" t="s">
        <v>365</v>
      </c>
      <c r="E1222" s="20">
        <v>153</v>
      </c>
      <c r="F1222" s="20" t="s">
        <v>190</v>
      </c>
      <c r="G1222" s="83">
        <v>10.78</v>
      </c>
      <c r="I1222" s="20">
        <v>1649.34</v>
      </c>
      <c r="L1222" s="105">
        <v>153</v>
      </c>
      <c r="M1222" s="20" t="s">
        <v>190</v>
      </c>
      <c r="N1222" s="83">
        <v>65.147999999999996</v>
      </c>
      <c r="P1222" s="20">
        <v>9967.6440000000002</v>
      </c>
      <c r="S1222" s="84"/>
    </row>
    <row r="1223" spans="1:19" ht="14.1" customHeight="1">
      <c r="A1223" s="6">
        <v>10</v>
      </c>
      <c r="B1223" s="166" t="s">
        <v>366</v>
      </c>
      <c r="E1223" s="97">
        <v>513</v>
      </c>
      <c r="F1223" s="20" t="s">
        <v>190</v>
      </c>
      <c r="G1223" s="83">
        <v>10.78</v>
      </c>
      <c r="I1223" s="97">
        <v>5530.14</v>
      </c>
      <c r="L1223" s="98">
        <v>513</v>
      </c>
      <c r="M1223" s="20" t="s">
        <v>190</v>
      </c>
      <c r="N1223" s="83">
        <v>65.147999999999996</v>
      </c>
      <c r="P1223" s="97">
        <v>33420.923999999999</v>
      </c>
      <c r="Q1223" s="20"/>
      <c r="R1223" s="20"/>
      <c r="S1223" s="84"/>
    </row>
    <row r="1224" spans="1:19" ht="14.1" customHeight="1">
      <c r="A1224" s="6">
        <v>11</v>
      </c>
      <c r="B1224" s="6" t="s">
        <v>78</v>
      </c>
      <c r="E1224" s="105">
        <v>3306</v>
      </c>
      <c r="F1224" s="20" t="s">
        <v>190</v>
      </c>
      <c r="I1224" s="105">
        <v>35638.68</v>
      </c>
      <c r="L1224" s="105">
        <v>3306</v>
      </c>
      <c r="M1224" s="20" t="s">
        <v>190</v>
      </c>
      <c r="P1224" s="21">
        <v>215379.288</v>
      </c>
      <c r="S1224" s="84"/>
    </row>
    <row r="1225" spans="1:19" ht="14.1" customHeight="1">
      <c r="A1225" s="6">
        <v>12</v>
      </c>
      <c r="P1225" s="21"/>
    </row>
    <row r="1226" spans="1:19" ht="14.1" customHeight="1">
      <c r="A1226" s="6">
        <v>13</v>
      </c>
      <c r="B1226" s="18" t="s">
        <v>281</v>
      </c>
      <c r="C1226" s="19"/>
      <c r="D1226" s="23"/>
      <c r="E1226" s="23"/>
      <c r="F1226" s="20"/>
      <c r="G1226" s="20"/>
      <c r="H1226" s="20"/>
      <c r="I1226" s="20"/>
      <c r="J1226" s="20"/>
      <c r="K1226" s="27"/>
      <c r="L1226" s="23"/>
      <c r="M1226" s="20"/>
      <c r="N1226" s="20"/>
      <c r="O1226" s="20"/>
      <c r="P1226" s="20"/>
      <c r="S1226" s="84"/>
    </row>
    <row r="1227" spans="1:19" ht="14.1" customHeight="1">
      <c r="A1227" s="6">
        <v>14</v>
      </c>
      <c r="B1227" s="95" t="s">
        <v>364</v>
      </c>
      <c r="C1227" s="19"/>
      <c r="D1227" s="23"/>
      <c r="E1227" s="20">
        <v>15258</v>
      </c>
      <c r="F1227" s="20" t="s">
        <v>217</v>
      </c>
      <c r="G1227" s="83">
        <v>1.45</v>
      </c>
      <c r="H1227" s="20"/>
      <c r="I1227" s="20">
        <v>22124.1</v>
      </c>
      <c r="J1227" s="20"/>
      <c r="K1227" s="27"/>
      <c r="L1227" s="105">
        <v>15258</v>
      </c>
      <c r="M1227" s="20" t="s">
        <v>217</v>
      </c>
      <c r="N1227" s="102">
        <v>0</v>
      </c>
      <c r="P1227" s="20">
        <v>0</v>
      </c>
      <c r="S1227" s="84"/>
    </row>
    <row r="1228" spans="1:19" ht="14.1" customHeight="1">
      <c r="A1228" s="6">
        <v>15</v>
      </c>
      <c r="B1228" s="166" t="s">
        <v>367</v>
      </c>
      <c r="E1228" s="20">
        <v>3484</v>
      </c>
      <c r="F1228" s="20" t="s">
        <v>217</v>
      </c>
      <c r="G1228" s="83">
        <v>1.45</v>
      </c>
      <c r="I1228" s="20">
        <v>5051.8</v>
      </c>
      <c r="L1228" s="105">
        <v>3484</v>
      </c>
      <c r="M1228" s="20" t="s">
        <v>217</v>
      </c>
      <c r="N1228" s="83">
        <v>0</v>
      </c>
      <c r="O1228" s="20"/>
      <c r="P1228" s="20">
        <v>0</v>
      </c>
      <c r="Q1228" s="23"/>
      <c r="R1228" s="23"/>
      <c r="S1228" s="84"/>
    </row>
    <row r="1229" spans="1:19" ht="14.1" customHeight="1">
      <c r="A1229" s="6">
        <v>16</v>
      </c>
      <c r="B1229" s="166" t="s">
        <v>368</v>
      </c>
      <c r="E1229" s="97">
        <v>3136</v>
      </c>
      <c r="F1229" s="20" t="s">
        <v>324</v>
      </c>
      <c r="G1229" s="83">
        <v>0</v>
      </c>
      <c r="I1229" s="97">
        <v>0</v>
      </c>
      <c r="L1229" s="98">
        <v>3136</v>
      </c>
      <c r="M1229" s="20" t="s">
        <v>324</v>
      </c>
      <c r="N1229" s="83">
        <v>0</v>
      </c>
      <c r="P1229" s="97">
        <v>0</v>
      </c>
      <c r="Q1229" s="20"/>
      <c r="R1229" s="20"/>
      <c r="S1229" s="84"/>
    </row>
    <row r="1230" spans="1:19" ht="14.1" customHeight="1">
      <c r="A1230" s="6">
        <v>17</v>
      </c>
      <c r="B1230" s="6" t="s">
        <v>78</v>
      </c>
      <c r="E1230" s="105">
        <v>18742</v>
      </c>
      <c r="F1230" s="20" t="s">
        <v>217</v>
      </c>
      <c r="I1230" s="105">
        <v>27175.9</v>
      </c>
      <c r="L1230" s="105">
        <v>18742</v>
      </c>
      <c r="M1230" s="20" t="s">
        <v>217</v>
      </c>
      <c r="P1230" s="20">
        <v>0</v>
      </c>
      <c r="S1230" s="84"/>
    </row>
    <row r="1231" spans="1:19" ht="14.1" customHeight="1">
      <c r="A1231" s="6">
        <v>18</v>
      </c>
      <c r="P1231" s="21"/>
    </row>
    <row r="1232" spans="1:19" ht="14.1" customHeight="1">
      <c r="A1232" s="6">
        <v>19</v>
      </c>
      <c r="B1232" s="184" t="s">
        <v>295</v>
      </c>
      <c r="C1232" s="184"/>
      <c r="D1232" s="184"/>
      <c r="E1232" s="23"/>
      <c r="F1232" s="20"/>
      <c r="G1232" s="20"/>
      <c r="H1232" s="20"/>
      <c r="I1232" s="135"/>
      <c r="J1232" s="20"/>
      <c r="K1232" s="27"/>
      <c r="L1232" s="23"/>
      <c r="M1232" s="20"/>
      <c r="N1232" s="20"/>
      <c r="O1232" s="20"/>
      <c r="P1232" s="20"/>
      <c r="Q1232" s="23"/>
      <c r="R1232" s="23"/>
      <c r="S1232" s="23"/>
    </row>
    <row r="1233" spans="1:19" ht="14.1" customHeight="1">
      <c r="A1233" s="6">
        <v>20</v>
      </c>
      <c r="B1233" s="95" t="s">
        <v>364</v>
      </c>
      <c r="E1233" s="105">
        <v>15258</v>
      </c>
      <c r="F1233" s="20" t="s">
        <v>217</v>
      </c>
      <c r="G1233" s="102">
        <v>0</v>
      </c>
      <c r="I1233" s="20">
        <v>0</v>
      </c>
      <c r="L1233" s="105">
        <v>2640</v>
      </c>
      <c r="M1233" s="20" t="s">
        <v>190</v>
      </c>
      <c r="N1233" s="163">
        <v>-2.09</v>
      </c>
      <c r="P1233" s="20">
        <v>-5517.6</v>
      </c>
      <c r="Q1233" s="20"/>
      <c r="R1233" s="20"/>
      <c r="S1233" s="84"/>
    </row>
    <row r="1234" spans="1:19" ht="14.1" customHeight="1">
      <c r="A1234" s="6">
        <v>21</v>
      </c>
      <c r="B1234" s="95" t="s">
        <v>8</v>
      </c>
      <c r="E1234" s="97">
        <v>3484</v>
      </c>
      <c r="F1234" s="20" t="s">
        <v>217</v>
      </c>
      <c r="G1234" s="83">
        <v>-0.23</v>
      </c>
      <c r="I1234" s="97">
        <v>-801.32</v>
      </c>
      <c r="J1234" s="20"/>
      <c r="K1234" s="27"/>
      <c r="L1234" s="97">
        <v>666</v>
      </c>
      <c r="M1234" s="20" t="s">
        <v>190</v>
      </c>
      <c r="N1234" s="163">
        <v>-3.28</v>
      </c>
      <c r="P1234" s="97">
        <v>-2184.48</v>
      </c>
      <c r="Q1234" s="20"/>
      <c r="R1234" s="20"/>
      <c r="S1234" s="84"/>
    </row>
    <row r="1235" spans="1:19" ht="14.1" customHeight="1">
      <c r="A1235" s="6">
        <v>22</v>
      </c>
      <c r="B1235" s="6" t="s">
        <v>78</v>
      </c>
      <c r="C1235" s="23"/>
      <c r="D1235" s="23"/>
      <c r="E1235" s="24">
        <v>18742</v>
      </c>
      <c r="F1235" s="24"/>
      <c r="G1235" s="167"/>
      <c r="H1235" s="23"/>
      <c r="I1235" s="20">
        <v>-801.32</v>
      </c>
      <c r="J1235" s="23"/>
      <c r="K1235" s="16"/>
      <c r="L1235" s="24">
        <v>3306</v>
      </c>
      <c r="M1235" s="23"/>
      <c r="N1235" s="23"/>
      <c r="O1235" s="23"/>
      <c r="P1235" s="20">
        <v>-7702.08</v>
      </c>
      <c r="Q1235" s="20"/>
      <c r="R1235" s="20"/>
      <c r="S1235" s="84"/>
    </row>
    <row r="1236" spans="1:19" ht="14.1" customHeight="1">
      <c r="A1236" s="6">
        <v>23</v>
      </c>
      <c r="I1236" s="21"/>
      <c r="P1236" s="21"/>
    </row>
    <row r="1237" spans="1:19" ht="14.1" customHeight="1">
      <c r="A1237" s="6">
        <v>24</v>
      </c>
      <c r="B1237" s="19" t="s">
        <v>261</v>
      </c>
      <c r="C1237" s="19"/>
      <c r="D1237" s="23"/>
      <c r="E1237" s="24"/>
      <c r="F1237" s="20"/>
      <c r="G1237" s="20"/>
      <c r="H1237" s="20"/>
      <c r="I1237" s="20"/>
      <c r="J1237" s="20"/>
      <c r="K1237" s="27"/>
      <c r="L1237" s="23"/>
      <c r="M1237" s="20"/>
      <c r="N1237" s="20"/>
      <c r="O1237" s="20"/>
      <c r="P1237" s="20"/>
      <c r="Q1237" s="20"/>
      <c r="R1237" s="20"/>
      <c r="S1237" s="84"/>
    </row>
    <row r="1238" spans="1:19" ht="14.1" customHeight="1">
      <c r="A1238" s="6">
        <v>25</v>
      </c>
      <c r="B1238" s="95" t="s">
        <v>364</v>
      </c>
      <c r="C1238" s="19"/>
      <c r="D1238" s="23"/>
      <c r="E1238" s="97">
        <v>0</v>
      </c>
      <c r="F1238" s="20" t="s">
        <v>256</v>
      </c>
      <c r="G1238" s="106">
        <v>0</v>
      </c>
      <c r="H1238" s="23"/>
      <c r="I1238" s="97">
        <v>0</v>
      </c>
      <c r="J1238" s="23"/>
      <c r="K1238" s="16"/>
      <c r="L1238" s="97">
        <v>207677.20800000001</v>
      </c>
      <c r="M1238" s="20" t="s">
        <v>256</v>
      </c>
      <c r="N1238" s="106">
        <v>-0.01</v>
      </c>
      <c r="O1238" s="23"/>
      <c r="P1238" s="97">
        <v>-2076.7720800000002</v>
      </c>
      <c r="Q1238" s="20"/>
      <c r="R1238" s="20"/>
      <c r="S1238" s="84"/>
    </row>
    <row r="1239" spans="1:19" ht="14.1" customHeight="1">
      <c r="A1239" s="6">
        <v>26</v>
      </c>
      <c r="B1239" s="6" t="s">
        <v>78</v>
      </c>
      <c r="C1239" s="23"/>
      <c r="D1239" s="23"/>
      <c r="E1239" s="20">
        <v>0</v>
      </c>
      <c r="F1239" s="20" t="s">
        <v>256</v>
      </c>
      <c r="G1239" s="106"/>
      <c r="H1239" s="23"/>
      <c r="I1239" s="20">
        <v>0</v>
      </c>
      <c r="J1239" s="23"/>
      <c r="K1239" s="16"/>
      <c r="L1239" s="20">
        <v>207677.20800000001</v>
      </c>
      <c r="M1239" s="20" t="s">
        <v>256</v>
      </c>
      <c r="N1239" s="106"/>
      <c r="O1239" s="23"/>
      <c r="P1239" s="20">
        <v>-2076.7720800000002</v>
      </c>
      <c r="S1239" s="84"/>
    </row>
    <row r="1240" spans="1:19" ht="14.1" customHeight="1">
      <c r="A1240" s="6">
        <v>27</v>
      </c>
      <c r="B1240" s="82"/>
      <c r="C1240" s="23"/>
      <c r="D1240" s="23"/>
      <c r="I1240" s="103"/>
      <c r="P1240" s="20"/>
    </row>
    <row r="1241" spans="1:19" ht="14.1" customHeight="1">
      <c r="A1241" s="6">
        <v>28</v>
      </c>
    </row>
    <row r="1242" spans="1:19" ht="14.1" customHeight="1">
      <c r="A1242" s="6">
        <v>29</v>
      </c>
      <c r="Q1242" s="20"/>
      <c r="R1242" s="20"/>
    </row>
    <row r="1243" spans="1:19" ht="14.1" customHeight="1" thickBot="1">
      <c r="A1243" s="6">
        <v>30</v>
      </c>
      <c r="B1243" s="18" t="s">
        <v>194</v>
      </c>
      <c r="I1243" s="143">
        <v>86013.26</v>
      </c>
      <c r="P1243" s="143">
        <v>208720.43591999999</v>
      </c>
      <c r="Q1243" s="20"/>
      <c r="R1243" s="20"/>
      <c r="S1243" s="84">
        <v>1.4266076639811118</v>
      </c>
    </row>
    <row r="1244" spans="1:19" ht="14.1" customHeight="1" thickTop="1">
      <c r="A1244" s="6">
        <v>31</v>
      </c>
      <c r="B1244" s="23"/>
      <c r="C1244" s="19"/>
      <c r="D1244" s="23"/>
      <c r="E1244" s="20"/>
      <c r="F1244" s="20"/>
      <c r="G1244" s="83"/>
      <c r="H1244" s="20"/>
      <c r="I1244" s="20"/>
      <c r="J1244" s="20"/>
      <c r="K1244" s="27"/>
      <c r="L1244" s="20"/>
      <c r="M1244" s="20"/>
      <c r="N1244" s="83"/>
      <c r="O1244" s="20"/>
      <c r="P1244" s="20"/>
      <c r="Q1244" s="23"/>
      <c r="R1244" s="23"/>
      <c r="S1244" s="84"/>
    </row>
    <row r="1245" spans="1:19" ht="14.1" customHeight="1">
      <c r="A1245" s="6">
        <v>32</v>
      </c>
      <c r="B1245" s="19"/>
      <c r="C1245" s="19"/>
      <c r="D1245" s="23"/>
      <c r="E1245" s="20"/>
      <c r="F1245" s="20"/>
      <c r="G1245" s="20"/>
      <c r="H1245" s="20"/>
      <c r="I1245" s="20"/>
      <c r="J1245" s="20"/>
      <c r="K1245" s="27"/>
      <c r="L1245" s="20"/>
      <c r="M1245" s="20"/>
      <c r="N1245" s="20"/>
      <c r="O1245" s="20"/>
      <c r="P1245" s="20"/>
      <c r="Q1245" s="23"/>
      <c r="R1245" s="23"/>
      <c r="S1245" s="84"/>
    </row>
    <row r="1246" spans="1:19" ht="14.1" customHeight="1">
      <c r="A1246" s="6">
        <v>33</v>
      </c>
      <c r="B1246" s="23"/>
      <c r="C1246" s="23"/>
      <c r="D1246" s="23"/>
      <c r="E1246" s="23"/>
      <c r="F1246" s="23"/>
      <c r="G1246" s="23"/>
      <c r="H1246" s="23"/>
      <c r="I1246" s="23"/>
      <c r="J1246" s="23"/>
      <c r="K1246" s="16"/>
      <c r="L1246" s="23"/>
      <c r="M1246" s="23"/>
      <c r="N1246" s="23"/>
      <c r="O1246" s="23"/>
      <c r="P1246" s="167"/>
      <c r="Q1246" s="23"/>
      <c r="R1246" s="23"/>
      <c r="S1246" s="23"/>
    </row>
    <row r="1247" spans="1:19" ht="14.1" customHeight="1">
      <c r="A1247" s="6">
        <v>34</v>
      </c>
      <c r="B1247" s="189" t="s">
        <v>369</v>
      </c>
      <c r="C1247" s="189"/>
      <c r="D1247" s="189"/>
      <c r="E1247" s="189"/>
      <c r="F1247" s="189"/>
      <c r="G1247" s="20"/>
      <c r="H1247" s="20"/>
      <c r="I1247" s="20"/>
      <c r="J1247" s="20"/>
      <c r="K1247" s="27"/>
      <c r="L1247" s="20"/>
      <c r="M1247" s="20"/>
      <c r="N1247" s="20"/>
      <c r="O1247" s="20"/>
      <c r="P1247" s="20"/>
      <c r="Q1247" s="20"/>
      <c r="R1247" s="20"/>
      <c r="S1247" s="20"/>
    </row>
    <row r="1248" spans="1:19" ht="14.1" customHeight="1">
      <c r="A1248" s="6">
        <v>35</v>
      </c>
      <c r="B1248" s="189"/>
      <c r="C1248" s="189"/>
      <c r="D1248" s="189"/>
      <c r="E1248" s="189"/>
      <c r="F1248" s="189"/>
      <c r="G1248" s="189"/>
      <c r="H1248" s="189"/>
      <c r="I1248" s="189"/>
      <c r="J1248" s="189"/>
      <c r="K1248" s="189"/>
      <c r="L1248" s="20"/>
      <c r="M1248" s="20"/>
      <c r="N1248" s="20"/>
      <c r="O1248" s="20"/>
      <c r="P1248" s="20"/>
      <c r="Q1248" s="20"/>
      <c r="R1248" s="20"/>
      <c r="S1248" s="20"/>
    </row>
    <row r="1249" spans="1:19" ht="14.1" customHeight="1" thickBot="1">
      <c r="A1249" s="5">
        <v>36</v>
      </c>
      <c r="B1249" s="5"/>
      <c r="C1249" s="5"/>
      <c r="D1249" s="5"/>
      <c r="E1249" s="5"/>
      <c r="F1249" s="5"/>
      <c r="G1249" s="5"/>
      <c r="H1249" s="5"/>
      <c r="I1249" s="5"/>
      <c r="J1249" s="5"/>
      <c r="K1249" s="12"/>
      <c r="L1249" s="5"/>
      <c r="M1249" s="5"/>
      <c r="N1249" s="5"/>
      <c r="O1249" s="5"/>
      <c r="P1249" s="5"/>
      <c r="Q1249" s="5"/>
      <c r="R1249" s="5"/>
      <c r="S1249" s="5"/>
    </row>
    <row r="1250" spans="1:19" ht="14.1" customHeight="1">
      <c r="A1250" s="6" t="s">
        <v>63</v>
      </c>
      <c r="Q1250" s="6" t="s">
        <v>172</v>
      </c>
    </row>
    <row r="1251" spans="1:19" ht="14.1" customHeight="1" thickBot="1">
      <c r="A1251" s="5" t="s">
        <v>134</v>
      </c>
      <c r="B1251" s="5"/>
      <c r="C1251" s="5"/>
      <c r="D1251" s="5"/>
      <c r="E1251" s="5"/>
      <c r="F1251" s="5"/>
      <c r="G1251" s="5"/>
      <c r="H1251" s="5" t="s">
        <v>135</v>
      </c>
      <c r="I1251" s="5"/>
      <c r="J1251" s="5"/>
      <c r="K1251" s="12"/>
      <c r="L1251" s="5"/>
      <c r="M1251" s="5"/>
      <c r="N1251" s="5"/>
      <c r="O1251" s="5"/>
      <c r="P1251" s="5"/>
      <c r="Q1251" s="5"/>
      <c r="R1251" s="5"/>
      <c r="S1251" s="5" t="s">
        <v>370</v>
      </c>
    </row>
    <row r="1252" spans="1:19" ht="14.1" customHeight="1">
      <c r="A1252" s="6" t="s">
        <v>12</v>
      </c>
      <c r="E1252" s="6" t="s">
        <v>13</v>
      </c>
      <c r="G1252" s="6" t="s">
        <v>137</v>
      </c>
      <c r="K1252" s="60"/>
      <c r="L1252" s="7"/>
      <c r="N1252" s="7"/>
      <c r="O1252" s="7"/>
      <c r="P1252" s="7" t="s">
        <v>15</v>
      </c>
      <c r="S1252" s="8"/>
    </row>
    <row r="1253" spans="1:19" ht="14.1" customHeight="1">
      <c r="G1253" s="6" t="s">
        <v>138</v>
      </c>
      <c r="L1253" s="10"/>
      <c r="O1253" s="9"/>
      <c r="P1253" s="9" t="s">
        <v>17</v>
      </c>
      <c r="Q1253" s="10" t="s">
        <v>139</v>
      </c>
      <c r="S1253" s="11"/>
    </row>
    <row r="1254" spans="1:19" ht="14.1" customHeight="1">
      <c r="A1254" s="6" t="s">
        <v>19</v>
      </c>
      <c r="G1254" s="6" t="s">
        <v>140</v>
      </c>
      <c r="L1254" s="10"/>
      <c r="M1254" s="9"/>
      <c r="P1254" s="9" t="s">
        <v>202</v>
      </c>
      <c r="Q1254" s="10" t="s">
        <v>20</v>
      </c>
      <c r="S1254" s="11"/>
    </row>
    <row r="1255" spans="1:19" ht="14.1" customHeight="1">
      <c r="G1255" s="6" t="s">
        <v>141</v>
      </c>
      <c r="L1255" s="10"/>
      <c r="M1255" s="9"/>
      <c r="P1255" s="9" t="s">
        <v>202</v>
      </c>
      <c r="Q1255" s="10" t="s">
        <v>21</v>
      </c>
      <c r="S1255" s="11"/>
    </row>
    <row r="1256" spans="1:19" ht="14.1" customHeight="1">
      <c r="A1256" s="23" t="s">
        <v>22</v>
      </c>
      <c r="B1256" s="23"/>
      <c r="C1256" s="23"/>
      <c r="D1256" s="23"/>
      <c r="E1256" s="23"/>
      <c r="F1256" s="23"/>
      <c r="G1256" s="6" t="s">
        <v>142</v>
      </c>
      <c r="H1256" s="23"/>
      <c r="I1256" s="16"/>
      <c r="J1256" s="23"/>
      <c r="K1256" s="16"/>
      <c r="L1256" s="23"/>
      <c r="M1256" s="23"/>
      <c r="N1256" s="23"/>
      <c r="O1256" s="23"/>
      <c r="P1256" s="23"/>
      <c r="Q1256" s="23" t="s">
        <v>143</v>
      </c>
      <c r="R1256" s="23"/>
      <c r="S1256" s="23"/>
    </row>
    <row r="1257" spans="1:19" ht="14.1" customHeight="1">
      <c r="C1257" s="61"/>
      <c r="D1257" s="61"/>
      <c r="E1257" s="61"/>
      <c r="F1257" s="61"/>
      <c r="G1257" s="6" t="s">
        <v>144</v>
      </c>
      <c r="H1257" s="61"/>
      <c r="I1257" s="61"/>
      <c r="J1257" s="61"/>
      <c r="K1257" s="61"/>
      <c r="L1257" s="61"/>
      <c r="M1257" s="61"/>
      <c r="N1257" s="61"/>
      <c r="O1257" s="61"/>
      <c r="P1257" s="61"/>
      <c r="Q1257" s="61"/>
      <c r="R1257" s="61"/>
      <c r="S1257" s="61"/>
    </row>
    <row r="1258" spans="1:19" ht="14.1" customHeight="1" thickBot="1">
      <c r="A1258" s="5"/>
      <c r="B1258" s="12"/>
      <c r="C1258" s="12"/>
      <c r="D1258" s="64"/>
      <c r="E1258" s="64"/>
      <c r="F1258" s="64"/>
      <c r="G1258" s="5" t="s">
        <v>202</v>
      </c>
      <c r="H1258" s="64"/>
      <c r="I1258" s="64"/>
      <c r="J1258" s="64"/>
      <c r="K1258" s="64"/>
      <c r="L1258" s="64"/>
      <c r="M1258" s="64"/>
      <c r="N1258" s="64"/>
      <c r="O1258" s="64"/>
      <c r="P1258" s="64"/>
      <c r="Q1258" s="64"/>
      <c r="R1258" s="64"/>
      <c r="S1258" s="64"/>
    </row>
    <row r="1259" spans="1:19" ht="14.1" customHeight="1">
      <c r="A1259" s="23"/>
      <c r="B1259" s="66"/>
      <c r="C1259" s="66"/>
      <c r="D1259" s="67"/>
      <c r="E1259" s="68"/>
      <c r="F1259" s="67"/>
      <c r="G1259" s="67"/>
      <c r="H1259" s="68"/>
      <c r="I1259" s="67"/>
      <c r="J1259" s="67"/>
      <c r="K1259" s="63"/>
      <c r="L1259" s="67"/>
      <c r="M1259" s="68"/>
      <c r="N1259" s="67"/>
      <c r="O1259" s="67"/>
      <c r="P1259" s="67"/>
      <c r="Q1259" s="67"/>
      <c r="R1259" s="67"/>
      <c r="S1259" s="67"/>
    </row>
    <row r="1260" spans="1:19" ht="14.1" customHeight="1">
      <c r="A1260" s="23"/>
      <c r="B1260" s="66"/>
      <c r="C1260" s="67"/>
      <c r="D1260" s="67"/>
      <c r="E1260" s="67"/>
      <c r="F1260" s="68"/>
      <c r="G1260" s="68"/>
      <c r="H1260" s="69"/>
      <c r="I1260" s="69" t="s">
        <v>174</v>
      </c>
      <c r="J1260" s="63"/>
      <c r="K1260" s="70" t="s">
        <v>163</v>
      </c>
      <c r="L1260" s="68"/>
      <c r="M1260" s="67"/>
      <c r="N1260" s="68"/>
      <c r="O1260" s="68"/>
      <c r="P1260" s="68"/>
      <c r="Q1260" s="68"/>
      <c r="R1260" s="68"/>
      <c r="S1260" s="67"/>
    </row>
    <row r="1261" spans="1:19" ht="14.1" customHeight="1">
      <c r="A1261" s="23"/>
      <c r="B1261" s="66"/>
      <c r="C1261" s="67"/>
      <c r="D1261" s="67"/>
      <c r="E1261" s="67"/>
      <c r="F1261" s="68"/>
      <c r="G1261" s="68"/>
      <c r="H1261" s="68"/>
      <c r="I1261" s="68"/>
      <c r="J1261" s="68"/>
      <c r="K1261" s="63"/>
      <c r="L1261" s="68"/>
      <c r="M1261" s="68"/>
      <c r="N1261" s="68"/>
      <c r="O1261" s="68"/>
      <c r="P1261" s="68"/>
      <c r="Q1261" s="68"/>
      <c r="R1261" s="68"/>
      <c r="S1261" s="68"/>
    </row>
    <row r="1262" spans="1:19" ht="14.1" customHeight="1">
      <c r="A1262" s="16" t="s">
        <v>2</v>
      </c>
      <c r="B1262" s="140" t="s">
        <v>176</v>
      </c>
      <c r="C1262" s="72"/>
      <c r="D1262" s="73"/>
      <c r="E1262" s="94"/>
      <c r="F1262" s="94"/>
      <c r="G1262" s="85" t="s">
        <v>177</v>
      </c>
      <c r="H1262" s="94"/>
      <c r="I1262" s="94"/>
      <c r="J1262" s="72"/>
      <c r="K1262" s="74"/>
      <c r="L1262" s="94"/>
      <c r="M1262" s="85"/>
      <c r="N1262" s="85" t="s">
        <v>178</v>
      </c>
      <c r="O1262" s="94"/>
      <c r="P1262" s="94"/>
      <c r="Q1262" s="72"/>
      <c r="R1262" s="75"/>
      <c r="S1262" s="75" t="s">
        <v>73</v>
      </c>
    </row>
    <row r="1263" spans="1:19" ht="14.1" customHeight="1" thickBot="1">
      <c r="A1263" s="12" t="s">
        <v>39</v>
      </c>
      <c r="B1263" s="109" t="s">
        <v>179</v>
      </c>
      <c r="C1263" s="77"/>
      <c r="D1263" s="78"/>
      <c r="E1263" s="12" t="s">
        <v>180</v>
      </c>
      <c r="F1263" s="79"/>
      <c r="G1263" s="79" t="s">
        <v>181</v>
      </c>
      <c r="H1263" s="79"/>
      <c r="I1263" s="79" t="s">
        <v>182</v>
      </c>
      <c r="J1263" s="79"/>
      <c r="K1263" s="79"/>
      <c r="L1263" s="79" t="s">
        <v>180</v>
      </c>
      <c r="M1263" s="79"/>
      <c r="N1263" s="79" t="s">
        <v>181</v>
      </c>
      <c r="O1263" s="79"/>
      <c r="P1263" s="79" t="s">
        <v>182</v>
      </c>
      <c r="Q1263" s="77"/>
      <c r="R1263" s="79"/>
      <c r="S1263" s="79" t="s">
        <v>183</v>
      </c>
    </row>
    <row r="1264" spans="1:19" ht="14.1" customHeight="1">
      <c r="A1264" s="6">
        <v>1</v>
      </c>
      <c r="B1264" s="188"/>
      <c r="C1264" s="188"/>
      <c r="D1264" s="188"/>
      <c r="F1264" s="19"/>
      <c r="G1264" s="19"/>
      <c r="H1264" s="19"/>
      <c r="I1264" s="19"/>
      <c r="J1264" s="18"/>
      <c r="K1264" s="74"/>
      <c r="L1264" s="18"/>
      <c r="M1264" s="19"/>
      <c r="N1264" s="19"/>
      <c r="O1264" s="19"/>
      <c r="P1264" s="19"/>
      <c r="Q1264" s="19"/>
      <c r="R1264" s="19"/>
      <c r="S1264" s="19"/>
    </row>
    <row r="1265" spans="1:19" ht="14.1" customHeight="1">
      <c r="A1265" s="6">
        <v>2</v>
      </c>
      <c r="B1265" s="18" t="s">
        <v>184</v>
      </c>
      <c r="C1265" s="23"/>
      <c r="D1265" s="23"/>
      <c r="E1265" s="23"/>
      <c r="F1265" s="23"/>
      <c r="G1265" s="23"/>
      <c r="H1265" s="23"/>
      <c r="I1265" s="23"/>
      <c r="J1265" s="23"/>
      <c r="K1265" s="16"/>
      <c r="L1265" s="23"/>
      <c r="M1265" s="23"/>
      <c r="N1265" s="23"/>
      <c r="O1265" s="23"/>
      <c r="P1265" s="23"/>
      <c r="Q1265" s="23"/>
      <c r="R1265" s="23"/>
      <c r="S1265" s="23"/>
    </row>
    <row r="1266" spans="1:19" ht="14.1" customHeight="1">
      <c r="A1266" s="6">
        <v>3</v>
      </c>
      <c r="B1266" s="95" t="s">
        <v>363</v>
      </c>
      <c r="C1266" s="19"/>
      <c r="D1266" s="23"/>
      <c r="E1266" s="20">
        <v>84</v>
      </c>
      <c r="F1266" s="20"/>
      <c r="G1266" s="83">
        <v>1000</v>
      </c>
      <c r="H1266" s="20"/>
      <c r="I1266" s="20">
        <v>84000</v>
      </c>
      <c r="J1266" s="20"/>
      <c r="K1266" s="27"/>
      <c r="L1266" s="111">
        <v>0</v>
      </c>
      <c r="M1266" s="20"/>
      <c r="N1266" s="83">
        <v>130</v>
      </c>
      <c r="O1266" s="20"/>
      <c r="P1266" s="20">
        <v>0</v>
      </c>
      <c r="Q1266" s="20"/>
      <c r="R1266" s="20"/>
      <c r="S1266" s="84"/>
    </row>
    <row r="1267" spans="1:19" ht="14.1" customHeight="1">
      <c r="A1267" s="6">
        <v>4</v>
      </c>
      <c r="B1267" s="95" t="s">
        <v>371</v>
      </c>
      <c r="C1267" s="19"/>
      <c r="D1267" s="23"/>
      <c r="E1267" s="97">
        <v>84</v>
      </c>
      <c r="F1267" s="20"/>
      <c r="G1267" s="83">
        <v>1000</v>
      </c>
      <c r="H1267" s="20"/>
      <c r="I1267" s="97">
        <v>84000</v>
      </c>
      <c r="J1267" s="20"/>
      <c r="K1267" s="27"/>
      <c r="L1267" s="148">
        <v>0</v>
      </c>
      <c r="M1267" s="20"/>
      <c r="N1267" s="83">
        <v>930</v>
      </c>
      <c r="O1267" s="20"/>
      <c r="P1267" s="97">
        <v>0</v>
      </c>
      <c r="Q1267" s="20"/>
      <c r="R1267" s="20"/>
      <c r="S1267" s="84"/>
    </row>
    <row r="1268" spans="1:19" ht="14.1" customHeight="1">
      <c r="A1268" s="6">
        <v>5</v>
      </c>
      <c r="B1268" s="131" t="s">
        <v>78</v>
      </c>
      <c r="C1268" s="23"/>
      <c r="D1268" s="23"/>
      <c r="E1268" s="20">
        <v>168</v>
      </c>
      <c r="F1268" s="20"/>
      <c r="G1268" s="83"/>
      <c r="H1268" s="23"/>
      <c r="I1268" s="20">
        <v>168000</v>
      </c>
      <c r="J1268" s="23"/>
      <c r="K1268" s="16"/>
      <c r="L1268" s="111">
        <v>0</v>
      </c>
      <c r="M1268" s="20"/>
      <c r="N1268" s="83"/>
      <c r="O1268" s="23"/>
      <c r="P1268" s="20">
        <v>0</v>
      </c>
      <c r="Q1268" s="23"/>
      <c r="R1268" s="23"/>
      <c r="S1268" s="84"/>
    </row>
    <row r="1269" spans="1:19" ht="14.1" customHeight="1">
      <c r="A1269" s="6">
        <v>6</v>
      </c>
      <c r="B1269" s="95"/>
      <c r="C1269" s="23"/>
      <c r="D1269" s="23"/>
      <c r="E1269" s="20"/>
      <c r="F1269" s="20"/>
      <c r="G1269" s="83"/>
      <c r="H1269" s="23"/>
      <c r="I1269" s="135"/>
      <c r="J1269" s="23"/>
      <c r="K1269" s="16"/>
      <c r="L1269" s="20"/>
      <c r="M1269" s="20"/>
      <c r="N1269" s="83"/>
      <c r="O1269" s="23"/>
      <c r="P1269" s="135"/>
      <c r="Q1269" s="23"/>
      <c r="R1269" s="23"/>
      <c r="S1269" s="84"/>
    </row>
    <row r="1270" spans="1:19" ht="14.1" customHeight="1">
      <c r="A1270" s="6">
        <v>7</v>
      </c>
      <c r="B1270" s="23"/>
      <c r="C1270" s="19"/>
      <c r="D1270" s="23"/>
      <c r="E1270" s="20"/>
      <c r="F1270" s="20"/>
      <c r="G1270" s="83"/>
      <c r="H1270" s="20"/>
      <c r="I1270" s="135"/>
      <c r="J1270" s="20"/>
      <c r="K1270" s="27"/>
      <c r="L1270" s="20"/>
      <c r="M1270" s="20"/>
      <c r="N1270" s="83"/>
      <c r="O1270" s="20"/>
      <c r="P1270" s="135"/>
      <c r="Q1270" s="20"/>
      <c r="R1270" s="20"/>
      <c r="S1270" s="84"/>
    </row>
    <row r="1271" spans="1:19" ht="14.1" customHeight="1" thickBot="1">
      <c r="A1271" s="6">
        <v>8</v>
      </c>
      <c r="B1271" s="19" t="s">
        <v>78</v>
      </c>
      <c r="C1271" s="19"/>
      <c r="D1271" s="23"/>
      <c r="E1271" s="20"/>
      <c r="F1271" s="20"/>
      <c r="G1271" s="20"/>
      <c r="H1271" s="20"/>
      <c r="I1271" s="143">
        <v>168000</v>
      </c>
      <c r="J1271" s="20"/>
      <c r="K1271" s="27"/>
      <c r="L1271" s="20"/>
      <c r="M1271" s="20"/>
      <c r="N1271" s="20"/>
      <c r="O1271" s="20"/>
      <c r="P1271" s="143">
        <v>0</v>
      </c>
      <c r="Q1271" s="20"/>
      <c r="R1271" s="20"/>
      <c r="S1271" s="84">
        <v>-1</v>
      </c>
    </row>
    <row r="1272" spans="1:19" ht="14.1" customHeight="1" thickTop="1">
      <c r="A1272" s="6">
        <v>9</v>
      </c>
      <c r="B1272" s="23"/>
      <c r="C1272" s="23"/>
      <c r="D1272" s="23"/>
      <c r="E1272" s="23"/>
      <c r="F1272" s="23"/>
      <c r="G1272" s="23"/>
      <c r="H1272" s="23"/>
      <c r="I1272" s="136"/>
      <c r="J1272" s="23"/>
      <c r="K1272" s="16"/>
      <c r="L1272" s="23"/>
      <c r="M1272" s="23"/>
      <c r="N1272" s="23"/>
      <c r="O1272" s="23"/>
      <c r="P1272" s="136"/>
      <c r="Q1272" s="23"/>
      <c r="R1272" s="23"/>
      <c r="S1272" s="23"/>
    </row>
    <row r="1273" spans="1:19" ht="14.1" customHeight="1">
      <c r="A1273" s="6">
        <v>10</v>
      </c>
      <c r="B1273" s="23"/>
      <c r="C1273" s="23"/>
      <c r="D1273" s="23"/>
      <c r="E1273" s="23"/>
      <c r="F1273" s="23"/>
      <c r="G1273" s="23"/>
      <c r="H1273" s="23"/>
      <c r="I1273" s="136"/>
      <c r="J1273" s="23"/>
      <c r="K1273" s="16"/>
      <c r="L1273" s="23"/>
      <c r="M1273" s="23"/>
      <c r="N1273" s="23"/>
      <c r="O1273" s="23"/>
      <c r="P1273" s="136"/>
      <c r="Q1273" s="23"/>
      <c r="R1273" s="23"/>
      <c r="S1273" s="23"/>
    </row>
    <row r="1274" spans="1:19" ht="14.1" customHeight="1">
      <c r="A1274" s="6">
        <v>11</v>
      </c>
      <c r="B1274" s="19"/>
      <c r="C1274" s="23"/>
      <c r="D1274" s="23"/>
      <c r="E1274" s="20"/>
      <c r="F1274" s="23"/>
      <c r="G1274" s="168"/>
      <c r="H1274" s="23"/>
      <c r="I1274" s="135"/>
      <c r="J1274" s="23"/>
      <c r="K1274" s="16"/>
      <c r="L1274" s="24"/>
      <c r="M1274" s="23"/>
      <c r="N1274" s="83"/>
      <c r="O1274" s="23"/>
      <c r="P1274" s="136"/>
      <c r="Q1274" s="23"/>
      <c r="R1274" s="23"/>
      <c r="S1274" s="84"/>
    </row>
    <row r="1275" spans="1:19" ht="14.1" customHeight="1">
      <c r="A1275" s="6">
        <v>12</v>
      </c>
      <c r="B1275" s="19"/>
      <c r="C1275" s="23"/>
      <c r="D1275" s="23"/>
      <c r="E1275" s="20"/>
      <c r="F1275" s="23"/>
      <c r="G1275" s="168"/>
      <c r="H1275" s="23"/>
      <c r="I1275" s="135"/>
      <c r="J1275" s="23"/>
      <c r="K1275" s="16"/>
      <c r="L1275" s="24"/>
      <c r="M1275" s="23"/>
      <c r="N1275" s="83"/>
      <c r="O1275" s="23"/>
      <c r="P1275" s="136"/>
      <c r="Q1275" s="23"/>
      <c r="R1275" s="23"/>
      <c r="S1275" s="84"/>
    </row>
    <row r="1276" spans="1:19" ht="14.1" customHeight="1">
      <c r="A1276" s="6">
        <v>13</v>
      </c>
      <c r="B1276" s="23"/>
      <c r="C1276" s="23"/>
      <c r="D1276" s="23"/>
      <c r="E1276" s="20"/>
      <c r="F1276" s="23"/>
      <c r="G1276" s="168"/>
      <c r="H1276" s="23"/>
      <c r="I1276" s="135"/>
      <c r="J1276" s="23"/>
      <c r="K1276" s="16"/>
      <c r="L1276" s="24"/>
      <c r="M1276" s="23"/>
      <c r="N1276" s="83"/>
      <c r="O1276" s="23"/>
      <c r="P1276" s="136"/>
      <c r="Q1276" s="23"/>
      <c r="R1276" s="23"/>
      <c r="S1276" s="84"/>
    </row>
    <row r="1277" spans="1:19" ht="14.1" customHeight="1">
      <c r="A1277" s="6">
        <v>14</v>
      </c>
      <c r="B1277" s="23"/>
      <c r="C1277" s="23"/>
      <c r="D1277" s="23"/>
      <c r="E1277" s="20"/>
      <c r="F1277" s="23"/>
      <c r="G1277" s="168"/>
      <c r="H1277" s="23"/>
      <c r="I1277" s="135"/>
      <c r="J1277" s="23"/>
      <c r="K1277" s="16"/>
      <c r="L1277" s="24"/>
      <c r="M1277" s="23"/>
      <c r="N1277" s="83"/>
      <c r="O1277" s="23"/>
      <c r="P1277" s="136"/>
      <c r="Q1277" s="23"/>
      <c r="R1277" s="23"/>
      <c r="S1277" s="84"/>
    </row>
    <row r="1278" spans="1:19" ht="14.1" customHeight="1">
      <c r="A1278" s="6">
        <v>15</v>
      </c>
      <c r="B1278" s="169"/>
      <c r="C1278" s="23"/>
      <c r="D1278" s="23"/>
      <c r="E1278" s="24"/>
      <c r="F1278" s="23"/>
      <c r="G1278" s="23"/>
      <c r="H1278" s="23"/>
      <c r="I1278" s="136"/>
      <c r="J1278" s="23"/>
      <c r="K1278" s="16"/>
      <c r="L1278" s="24"/>
      <c r="M1278" s="23"/>
      <c r="N1278" s="23"/>
      <c r="O1278" s="23"/>
      <c r="P1278" s="136"/>
      <c r="Q1278" s="23"/>
      <c r="R1278" s="23"/>
      <c r="S1278" s="84"/>
    </row>
    <row r="1279" spans="1:19" ht="14.1" customHeight="1">
      <c r="A1279" s="6">
        <v>16</v>
      </c>
      <c r="B1279" s="23"/>
      <c r="C1279" s="23"/>
      <c r="D1279" s="23"/>
      <c r="E1279" s="23"/>
      <c r="F1279" s="23"/>
      <c r="G1279" s="23"/>
      <c r="H1279" s="23"/>
      <c r="I1279" s="136"/>
      <c r="J1279" s="23"/>
      <c r="K1279" s="16"/>
      <c r="L1279" s="23"/>
      <c r="M1279" s="23"/>
      <c r="N1279" s="23"/>
      <c r="O1279" s="23"/>
      <c r="P1279" s="136"/>
      <c r="Q1279" s="23"/>
      <c r="R1279" s="23"/>
      <c r="S1279" s="23"/>
    </row>
    <row r="1280" spans="1:19" ht="14.1" customHeight="1">
      <c r="A1280" s="6">
        <v>17</v>
      </c>
      <c r="B1280" s="23"/>
      <c r="C1280" s="23"/>
      <c r="D1280" s="23"/>
      <c r="E1280" s="23"/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  <c r="R1280" s="23"/>
      <c r="S1280" s="23"/>
    </row>
    <row r="1281" spans="1:19" ht="14.1" customHeight="1">
      <c r="A1281" s="6">
        <v>18</v>
      </c>
      <c r="B1281" s="23"/>
      <c r="C1281" s="23"/>
      <c r="D1281" s="23"/>
      <c r="E1281" s="23"/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  <c r="R1281" s="23"/>
      <c r="S1281" s="23"/>
    </row>
    <row r="1282" spans="1:19" ht="14.1" customHeight="1">
      <c r="A1282" s="6">
        <v>19</v>
      </c>
      <c r="B1282" s="23"/>
      <c r="C1282" s="19"/>
      <c r="D1282" s="23"/>
      <c r="E1282" s="20"/>
      <c r="F1282" s="20"/>
      <c r="G1282" s="83"/>
      <c r="H1282" s="20"/>
      <c r="I1282" s="135"/>
      <c r="J1282" s="20"/>
      <c r="K1282" s="27"/>
      <c r="L1282" s="20"/>
      <c r="M1282" s="20"/>
      <c r="N1282" s="149"/>
      <c r="O1282" s="20"/>
      <c r="P1282" s="135"/>
      <c r="Q1282" s="20"/>
      <c r="R1282" s="20"/>
      <c r="S1282" s="84"/>
    </row>
    <row r="1283" spans="1:19" ht="14.1" customHeight="1">
      <c r="A1283" s="6">
        <v>20</v>
      </c>
      <c r="B1283" s="23"/>
      <c r="C1283" s="23"/>
      <c r="D1283" s="23"/>
      <c r="E1283" s="20"/>
      <c r="F1283" s="20"/>
      <c r="G1283" s="83"/>
      <c r="H1283" s="23"/>
      <c r="I1283" s="135"/>
      <c r="J1283" s="23"/>
      <c r="K1283" s="16"/>
      <c r="L1283" s="20"/>
      <c r="M1283" s="20"/>
      <c r="N1283" s="149"/>
      <c r="O1283" s="23"/>
      <c r="P1283" s="135"/>
      <c r="Q1283" s="23"/>
      <c r="R1283" s="23"/>
      <c r="S1283" s="84"/>
    </row>
    <row r="1284" spans="1:19" ht="14.1" customHeight="1">
      <c r="A1284" s="6">
        <v>21</v>
      </c>
      <c r="B1284" s="23"/>
      <c r="C1284" s="19"/>
      <c r="D1284" s="23"/>
      <c r="E1284" s="20"/>
      <c r="F1284" s="20"/>
      <c r="G1284" s="83"/>
      <c r="H1284" s="20"/>
      <c r="I1284" s="135"/>
      <c r="J1284" s="20"/>
      <c r="K1284" s="27"/>
      <c r="L1284" s="20"/>
      <c r="M1284" s="20"/>
      <c r="N1284" s="149"/>
      <c r="O1284" s="20"/>
      <c r="P1284" s="135"/>
      <c r="Q1284" s="20"/>
      <c r="R1284" s="20"/>
      <c r="S1284" s="84"/>
    </row>
    <row r="1285" spans="1:19" ht="14.1" customHeight="1">
      <c r="A1285" s="6">
        <v>22</v>
      </c>
      <c r="B1285" s="19"/>
      <c r="C1285" s="19"/>
      <c r="D1285" s="23"/>
      <c r="E1285" s="24"/>
      <c r="F1285" s="20"/>
      <c r="G1285" s="20"/>
      <c r="H1285" s="20"/>
      <c r="I1285" s="135"/>
      <c r="J1285" s="20"/>
      <c r="K1285" s="27"/>
      <c r="L1285" s="20"/>
      <c r="M1285" s="20"/>
      <c r="N1285" s="149"/>
      <c r="O1285" s="20"/>
      <c r="P1285" s="135"/>
      <c r="Q1285" s="23"/>
      <c r="R1285" s="23"/>
      <c r="S1285" s="84"/>
    </row>
    <row r="1286" spans="1:19" ht="14.1" customHeight="1">
      <c r="A1286" s="6">
        <v>23</v>
      </c>
      <c r="B1286" s="80"/>
      <c r="C1286" s="19"/>
      <c r="D1286" s="23"/>
      <c r="E1286" s="23"/>
      <c r="F1286" s="20"/>
      <c r="G1286" s="20"/>
      <c r="H1286" s="20"/>
      <c r="I1286" s="135"/>
      <c r="J1286" s="20"/>
      <c r="K1286" s="27"/>
      <c r="L1286" s="20"/>
      <c r="M1286" s="20"/>
      <c r="N1286" s="20"/>
      <c r="O1286" s="20"/>
      <c r="P1286" s="135"/>
      <c r="Q1286" s="20"/>
      <c r="R1286" s="20"/>
      <c r="S1286" s="20"/>
    </row>
    <row r="1287" spans="1:19" ht="14.1" customHeight="1">
      <c r="A1287" s="6">
        <v>24</v>
      </c>
      <c r="B1287" s="184"/>
      <c r="C1287" s="184"/>
      <c r="D1287" s="80"/>
      <c r="E1287" s="23"/>
      <c r="F1287" s="20"/>
      <c r="G1287" s="20"/>
      <c r="H1287" s="20"/>
      <c r="I1287" s="135"/>
      <c r="J1287" s="20"/>
      <c r="K1287" s="27"/>
      <c r="L1287" s="23"/>
      <c r="M1287" s="20"/>
      <c r="N1287" s="20"/>
      <c r="O1287" s="20"/>
      <c r="P1287" s="135"/>
      <c r="Q1287" s="20"/>
      <c r="R1287" s="20"/>
      <c r="S1287" s="20"/>
    </row>
    <row r="1288" spans="1:19" ht="14.1" customHeight="1">
      <c r="A1288" s="6">
        <v>25</v>
      </c>
      <c r="B1288" s="19"/>
      <c r="C1288" s="23"/>
      <c r="D1288" s="23"/>
      <c r="E1288" s="147"/>
      <c r="F1288" s="20"/>
      <c r="G1288" s="106"/>
      <c r="H1288" s="23"/>
      <c r="I1288" s="135"/>
      <c r="J1288" s="23"/>
      <c r="K1288" s="16"/>
      <c r="L1288" s="159"/>
      <c r="M1288" s="20"/>
      <c r="N1288" s="106"/>
      <c r="O1288" s="23"/>
      <c r="P1288" s="135"/>
      <c r="Q1288" s="23"/>
      <c r="R1288" s="23"/>
      <c r="S1288" s="84"/>
    </row>
    <row r="1289" spans="1:19" ht="14.1" customHeight="1">
      <c r="A1289" s="6">
        <v>26</v>
      </c>
      <c r="B1289" s="19"/>
      <c r="C1289" s="19"/>
      <c r="D1289" s="23"/>
      <c r="E1289" s="147"/>
      <c r="F1289" s="20"/>
      <c r="G1289" s="106"/>
      <c r="H1289" s="20"/>
      <c r="I1289" s="135"/>
      <c r="J1289" s="20"/>
      <c r="K1289" s="27"/>
      <c r="L1289" s="159"/>
      <c r="M1289" s="20"/>
      <c r="N1289" s="106"/>
      <c r="O1289" s="20"/>
      <c r="P1289" s="135"/>
      <c r="Q1289" s="20"/>
      <c r="R1289" s="20"/>
      <c r="S1289" s="84"/>
    </row>
    <row r="1290" spans="1:19" ht="14.1" customHeight="1">
      <c r="A1290" s="6">
        <v>27</v>
      </c>
      <c r="B1290" s="23"/>
      <c r="C1290" s="23"/>
      <c r="D1290" s="23"/>
      <c r="E1290" s="20"/>
      <c r="F1290" s="20"/>
      <c r="G1290" s="106"/>
      <c r="H1290" s="23"/>
      <c r="I1290" s="135"/>
      <c r="J1290" s="23"/>
      <c r="K1290" s="16"/>
      <c r="L1290" s="20"/>
      <c r="M1290" s="20"/>
      <c r="N1290" s="106"/>
      <c r="O1290" s="23"/>
      <c r="P1290" s="135"/>
      <c r="Q1290" s="23"/>
      <c r="R1290" s="23"/>
      <c r="S1290" s="84"/>
    </row>
    <row r="1291" spans="1:19" ht="14.1" customHeight="1">
      <c r="A1291" s="6">
        <v>28</v>
      </c>
      <c r="B1291" s="23"/>
      <c r="C1291" s="19"/>
      <c r="D1291" s="23"/>
      <c r="E1291" s="20"/>
      <c r="F1291" s="20"/>
      <c r="G1291" s="106"/>
      <c r="H1291" s="20"/>
      <c r="I1291" s="135"/>
      <c r="J1291" s="20"/>
      <c r="K1291" s="27"/>
      <c r="L1291" s="20"/>
      <c r="M1291" s="20"/>
      <c r="N1291" s="106"/>
      <c r="O1291" s="20"/>
      <c r="P1291" s="135"/>
      <c r="Q1291" s="20"/>
      <c r="R1291" s="20"/>
      <c r="S1291" s="84"/>
    </row>
    <row r="1292" spans="1:19" ht="14.1" customHeight="1">
      <c r="A1292" s="6">
        <v>29</v>
      </c>
      <c r="B1292" s="19"/>
      <c r="C1292" s="19"/>
      <c r="D1292" s="23"/>
      <c r="E1292" s="20"/>
      <c r="F1292" s="20"/>
      <c r="G1292" s="20"/>
      <c r="H1292" s="20"/>
      <c r="I1292" s="135"/>
      <c r="J1292" s="20"/>
      <c r="K1292" s="27"/>
      <c r="L1292" s="20"/>
      <c r="M1292" s="20"/>
      <c r="N1292" s="20"/>
      <c r="O1292" s="20"/>
      <c r="P1292" s="135"/>
      <c r="Q1292" s="20"/>
      <c r="R1292" s="20"/>
      <c r="S1292" s="84"/>
    </row>
    <row r="1293" spans="1:19" ht="14.1" customHeight="1">
      <c r="A1293" s="6">
        <v>30</v>
      </c>
      <c r="B1293" s="23"/>
      <c r="C1293" s="23"/>
      <c r="D1293" s="23"/>
      <c r="E1293" s="23"/>
      <c r="F1293" s="23"/>
      <c r="G1293" s="23"/>
      <c r="H1293" s="23"/>
      <c r="I1293" s="136"/>
      <c r="J1293" s="23"/>
      <c r="K1293" s="16"/>
      <c r="L1293" s="23"/>
      <c r="M1293" s="23"/>
      <c r="N1293" s="23"/>
      <c r="O1293" s="23"/>
      <c r="P1293" s="136"/>
      <c r="Q1293" s="23"/>
      <c r="R1293" s="23"/>
      <c r="S1293" s="23"/>
    </row>
    <row r="1294" spans="1:19" ht="14.1" customHeight="1">
      <c r="A1294" s="6">
        <v>31</v>
      </c>
      <c r="B1294" s="19"/>
      <c r="C1294" s="19"/>
      <c r="D1294" s="23"/>
      <c r="E1294" s="23"/>
      <c r="F1294" s="20"/>
      <c r="G1294" s="20"/>
      <c r="H1294" s="20"/>
      <c r="I1294" s="19"/>
      <c r="J1294" s="20"/>
      <c r="K1294" s="27"/>
      <c r="L1294" s="26"/>
      <c r="M1294" s="20"/>
      <c r="N1294" s="20"/>
      <c r="O1294" s="20"/>
      <c r="P1294" s="19"/>
      <c r="Q1294" s="20"/>
      <c r="R1294" s="20"/>
      <c r="S1294" s="84"/>
    </row>
    <row r="1295" spans="1:19" ht="14.1" customHeight="1">
      <c r="A1295" s="6">
        <v>32</v>
      </c>
      <c r="B1295" s="80"/>
      <c r="C1295" s="19"/>
      <c r="D1295" s="23"/>
      <c r="E1295" s="23"/>
      <c r="F1295" s="20"/>
      <c r="G1295" s="20"/>
      <c r="H1295" s="20"/>
      <c r="I1295" s="20"/>
      <c r="J1295" s="20"/>
      <c r="K1295" s="27"/>
      <c r="L1295" s="20"/>
      <c r="M1295" s="20"/>
      <c r="N1295" s="20"/>
      <c r="O1295" s="20"/>
      <c r="P1295" s="20"/>
      <c r="Q1295" s="20"/>
      <c r="R1295" s="20"/>
      <c r="S1295" s="20"/>
    </row>
    <row r="1296" spans="1:19" ht="14.1" customHeight="1">
      <c r="A1296" s="6">
        <v>33</v>
      </c>
      <c r="B1296" s="80"/>
      <c r="C1296" s="19"/>
      <c r="D1296" s="23"/>
      <c r="E1296" s="23"/>
      <c r="F1296" s="20"/>
      <c r="G1296" s="20"/>
      <c r="H1296" s="20"/>
      <c r="I1296" s="20"/>
      <c r="J1296" s="20"/>
      <c r="K1296" s="27"/>
      <c r="L1296" s="20"/>
      <c r="M1296" s="20"/>
      <c r="N1296" s="20"/>
      <c r="O1296" s="20"/>
      <c r="P1296" s="20"/>
      <c r="Q1296" s="20"/>
      <c r="R1296" s="20"/>
      <c r="S1296" s="20"/>
    </row>
    <row r="1297" spans="1:19" ht="14.1" customHeight="1">
      <c r="A1297" s="6">
        <v>34</v>
      </c>
      <c r="B1297" s="80"/>
      <c r="C1297" s="19"/>
      <c r="D1297" s="23"/>
      <c r="E1297" s="23"/>
      <c r="F1297" s="20"/>
      <c r="G1297" s="20"/>
      <c r="H1297" s="20"/>
      <c r="I1297" s="20"/>
      <c r="J1297" s="20"/>
      <c r="K1297" s="27"/>
      <c r="L1297" s="20"/>
      <c r="M1297" s="20"/>
      <c r="N1297" s="20"/>
      <c r="O1297" s="20"/>
      <c r="P1297" s="20"/>
      <c r="Q1297" s="20"/>
      <c r="R1297" s="20"/>
      <c r="S1297" s="20"/>
    </row>
    <row r="1298" spans="1:19" ht="14.1" customHeight="1">
      <c r="A1298" s="6">
        <v>35</v>
      </c>
      <c r="B1298" s="80"/>
      <c r="C1298" s="19"/>
      <c r="D1298" s="23"/>
      <c r="E1298" s="23"/>
      <c r="F1298" s="20"/>
      <c r="G1298" s="20"/>
      <c r="H1298" s="20"/>
      <c r="I1298" s="20"/>
      <c r="J1298" s="20"/>
      <c r="K1298" s="27"/>
      <c r="L1298" s="20"/>
      <c r="M1298" s="20"/>
      <c r="N1298" s="20"/>
      <c r="O1298" s="20"/>
      <c r="P1298" s="20"/>
      <c r="Q1298" s="20"/>
      <c r="R1298" s="20"/>
      <c r="S1298" s="20"/>
    </row>
    <row r="1299" spans="1:19" ht="14.1" customHeight="1" thickBot="1">
      <c r="A1299" s="5">
        <v>36</v>
      </c>
      <c r="B1299" s="5"/>
      <c r="C1299" s="5"/>
      <c r="D1299" s="5"/>
      <c r="E1299" s="5"/>
      <c r="F1299" s="5"/>
      <c r="G1299" s="5"/>
      <c r="H1299" s="5"/>
      <c r="I1299" s="5"/>
      <c r="J1299" s="5"/>
      <c r="K1299" s="12"/>
      <c r="L1299" s="5"/>
      <c r="M1299" s="5"/>
      <c r="N1299" s="5"/>
      <c r="O1299" s="5"/>
      <c r="P1299" s="5"/>
      <c r="Q1299" s="5"/>
      <c r="R1299" s="5"/>
      <c r="S1299" s="5"/>
    </row>
    <row r="1300" spans="1:19" ht="14.1" customHeight="1">
      <c r="A1300" s="6" t="s">
        <v>63</v>
      </c>
      <c r="Q1300" s="6" t="s">
        <v>172</v>
      </c>
    </row>
    <row r="1301" spans="1:19" ht="14.1" customHeight="1" thickBot="1">
      <c r="A1301" s="5" t="s">
        <v>134</v>
      </c>
      <c r="B1301" s="5"/>
      <c r="C1301" s="5"/>
      <c r="D1301" s="5"/>
      <c r="E1301" s="5"/>
      <c r="F1301" s="5"/>
      <c r="G1301" s="5"/>
      <c r="H1301" s="5" t="s">
        <v>135</v>
      </c>
      <c r="I1301" s="5"/>
      <c r="J1301" s="5"/>
      <c r="K1301" s="12"/>
      <c r="L1301" s="5"/>
      <c r="M1301" s="5"/>
      <c r="N1301" s="5"/>
      <c r="O1301" s="5"/>
      <c r="P1301" s="5"/>
      <c r="Q1301" s="5"/>
      <c r="R1301" s="5"/>
      <c r="S1301" s="5" t="s">
        <v>372</v>
      </c>
    </row>
    <row r="1302" spans="1:19" ht="14.1" customHeight="1">
      <c r="A1302" s="6" t="s">
        <v>12</v>
      </c>
      <c r="E1302" s="6" t="s">
        <v>13</v>
      </c>
      <c r="G1302" s="6" t="s">
        <v>137</v>
      </c>
      <c r="K1302" s="60"/>
      <c r="L1302" s="7"/>
      <c r="N1302" s="7"/>
      <c r="O1302" s="7"/>
      <c r="P1302" s="7" t="s">
        <v>15</v>
      </c>
      <c r="S1302" s="8"/>
    </row>
    <row r="1303" spans="1:19" ht="14.1" customHeight="1">
      <c r="G1303" s="6" t="s">
        <v>138</v>
      </c>
      <c r="L1303" s="10"/>
      <c r="O1303" s="9"/>
      <c r="P1303" s="9" t="s">
        <v>17</v>
      </c>
      <c r="Q1303" s="10" t="s">
        <v>139</v>
      </c>
      <c r="S1303" s="11"/>
    </row>
    <row r="1304" spans="1:19" ht="14.1" customHeight="1">
      <c r="A1304" s="6" t="s">
        <v>19</v>
      </c>
      <c r="G1304" s="6" t="s">
        <v>140</v>
      </c>
      <c r="L1304" s="10"/>
      <c r="M1304" s="9"/>
      <c r="P1304" s="9" t="s">
        <v>202</v>
      </c>
      <c r="Q1304" s="10" t="s">
        <v>20</v>
      </c>
      <c r="S1304" s="11"/>
    </row>
    <row r="1305" spans="1:19" ht="14.1" customHeight="1">
      <c r="G1305" s="6" t="s">
        <v>141</v>
      </c>
      <c r="L1305" s="10"/>
      <c r="M1305" s="9"/>
      <c r="P1305" s="9" t="s">
        <v>202</v>
      </c>
      <c r="Q1305" s="10" t="s">
        <v>21</v>
      </c>
      <c r="S1305" s="11"/>
    </row>
    <row r="1306" spans="1:19" ht="14.1" customHeight="1">
      <c r="A1306" s="23" t="s">
        <v>22</v>
      </c>
      <c r="B1306" s="23"/>
      <c r="C1306" s="23"/>
      <c r="D1306" s="23"/>
      <c r="E1306" s="23"/>
      <c r="F1306" s="23"/>
      <c r="G1306" s="6" t="s">
        <v>142</v>
      </c>
      <c r="H1306" s="23"/>
      <c r="I1306" s="16"/>
      <c r="J1306" s="23"/>
      <c r="K1306" s="16"/>
      <c r="L1306" s="23"/>
      <c r="M1306" s="23"/>
      <c r="N1306" s="23"/>
      <c r="O1306" s="23"/>
      <c r="P1306" s="23"/>
      <c r="Q1306" s="23" t="s">
        <v>143</v>
      </c>
      <c r="R1306" s="23"/>
      <c r="S1306" s="23"/>
    </row>
    <row r="1307" spans="1:19" ht="14.1" customHeight="1">
      <c r="C1307" s="61"/>
      <c r="D1307" s="61"/>
      <c r="E1307" s="61"/>
      <c r="F1307" s="61"/>
      <c r="G1307" s="6" t="s">
        <v>144</v>
      </c>
      <c r="H1307" s="61"/>
      <c r="I1307" s="61"/>
      <c r="J1307" s="61"/>
      <c r="K1307" s="61"/>
      <c r="L1307" s="61"/>
      <c r="M1307" s="61"/>
      <c r="N1307" s="61"/>
      <c r="O1307" s="61"/>
      <c r="P1307" s="61"/>
      <c r="Q1307" s="61"/>
      <c r="R1307" s="61"/>
      <c r="S1307" s="61"/>
    </row>
    <row r="1308" spans="1:19" ht="14.1" customHeight="1" thickBot="1">
      <c r="A1308" s="5"/>
      <c r="B1308" s="12"/>
      <c r="C1308" s="12"/>
      <c r="D1308" s="64"/>
      <c r="E1308" s="64"/>
      <c r="F1308" s="64"/>
      <c r="G1308" s="5" t="s">
        <v>202</v>
      </c>
      <c r="H1308" s="64"/>
      <c r="I1308" s="64"/>
      <c r="J1308" s="64"/>
      <c r="K1308" s="64"/>
      <c r="L1308" s="64"/>
      <c r="M1308" s="64"/>
      <c r="N1308" s="64"/>
      <c r="O1308" s="64"/>
      <c r="P1308" s="64"/>
      <c r="Q1308" s="64"/>
      <c r="R1308" s="64"/>
      <c r="S1308" s="64"/>
    </row>
    <row r="1309" spans="1:19" ht="14.1" customHeight="1">
      <c r="A1309" s="23"/>
      <c r="B1309" s="66"/>
      <c r="C1309" s="66"/>
      <c r="D1309" s="67"/>
      <c r="E1309" s="68"/>
      <c r="F1309" s="67"/>
      <c r="G1309" s="67"/>
      <c r="H1309" s="68"/>
      <c r="I1309" s="67"/>
      <c r="J1309" s="67"/>
      <c r="K1309" s="63"/>
      <c r="L1309" s="67"/>
      <c r="M1309" s="68"/>
      <c r="N1309" s="67"/>
      <c r="O1309" s="67"/>
      <c r="P1309" s="67"/>
      <c r="Q1309" s="67"/>
      <c r="R1309" s="67"/>
      <c r="S1309" s="67"/>
    </row>
    <row r="1310" spans="1:19" ht="14.1" customHeight="1">
      <c r="A1310" s="23"/>
      <c r="B1310" s="66"/>
      <c r="C1310" s="67"/>
      <c r="D1310" s="67"/>
      <c r="E1310" s="67"/>
      <c r="F1310" s="68"/>
      <c r="G1310" s="68"/>
      <c r="H1310" s="69"/>
      <c r="I1310" s="69" t="s">
        <v>174</v>
      </c>
      <c r="J1310" s="63"/>
      <c r="K1310" s="70" t="s">
        <v>164</v>
      </c>
      <c r="L1310" s="68"/>
      <c r="M1310" s="67"/>
      <c r="N1310" s="68"/>
      <c r="O1310" s="68"/>
      <c r="P1310" s="68"/>
      <c r="Q1310" s="68"/>
      <c r="R1310" s="68"/>
      <c r="S1310" s="67"/>
    </row>
    <row r="1311" spans="1:19" ht="14.1" customHeight="1">
      <c r="A1311" s="23"/>
      <c r="B1311" s="66"/>
      <c r="C1311" s="67"/>
      <c r="D1311" s="67"/>
      <c r="E1311" s="67"/>
      <c r="F1311" s="68"/>
      <c r="G1311" s="68"/>
      <c r="H1311" s="68"/>
      <c r="I1311" s="68"/>
      <c r="J1311" s="68"/>
      <c r="K1311" s="63"/>
      <c r="L1311" s="68"/>
      <c r="M1311" s="68"/>
      <c r="N1311" s="68"/>
      <c r="O1311" s="68"/>
      <c r="P1311" s="68"/>
      <c r="Q1311" s="68"/>
      <c r="R1311" s="68"/>
      <c r="S1311" s="68"/>
    </row>
    <row r="1312" spans="1:19" ht="14.1" customHeight="1">
      <c r="A1312" s="16" t="s">
        <v>2</v>
      </c>
      <c r="B1312" s="140" t="s">
        <v>176</v>
      </c>
      <c r="C1312" s="72"/>
      <c r="D1312" s="73"/>
      <c r="E1312" s="94"/>
      <c r="F1312" s="94"/>
      <c r="G1312" s="85" t="s">
        <v>177</v>
      </c>
      <c r="H1312" s="94"/>
      <c r="I1312" s="94"/>
      <c r="J1312" s="72"/>
      <c r="K1312" s="74"/>
      <c r="L1312" s="94"/>
      <c r="M1312" s="85"/>
      <c r="N1312" s="85" t="s">
        <v>178</v>
      </c>
      <c r="O1312" s="94"/>
      <c r="P1312" s="94"/>
      <c r="Q1312" s="72"/>
      <c r="R1312" s="75"/>
      <c r="S1312" s="75" t="s">
        <v>73</v>
      </c>
    </row>
    <row r="1313" spans="1:19" ht="14.1" customHeight="1" thickBot="1">
      <c r="A1313" s="12" t="s">
        <v>39</v>
      </c>
      <c r="B1313" s="109" t="s">
        <v>179</v>
      </c>
      <c r="C1313" s="77"/>
      <c r="D1313" s="78"/>
      <c r="E1313" s="12" t="s">
        <v>180</v>
      </c>
      <c r="F1313" s="79"/>
      <c r="G1313" s="79" t="s">
        <v>181</v>
      </c>
      <c r="H1313" s="79"/>
      <c r="I1313" s="79" t="s">
        <v>182</v>
      </c>
      <c r="J1313" s="79"/>
      <c r="K1313" s="79"/>
      <c r="L1313" s="79" t="s">
        <v>180</v>
      </c>
      <c r="M1313" s="79"/>
      <c r="N1313" s="79" t="s">
        <v>181</v>
      </c>
      <c r="O1313" s="79"/>
      <c r="P1313" s="79" t="s">
        <v>182</v>
      </c>
      <c r="Q1313" s="77"/>
      <c r="R1313" s="79"/>
      <c r="S1313" s="79" t="s">
        <v>183</v>
      </c>
    </row>
    <row r="1314" spans="1:19" ht="14.1" customHeight="1">
      <c r="A1314" s="6">
        <v>1</v>
      </c>
      <c r="B1314" s="80"/>
      <c r="C1314" s="18"/>
      <c r="F1314" s="19"/>
      <c r="G1314" s="19"/>
      <c r="H1314" s="19"/>
      <c r="I1314" s="19"/>
      <c r="J1314" s="18"/>
      <c r="K1314" s="74"/>
      <c r="L1314" s="18"/>
      <c r="M1314" s="19"/>
      <c r="N1314" s="19"/>
      <c r="O1314" s="19"/>
      <c r="P1314" s="19"/>
      <c r="Q1314" s="19"/>
      <c r="R1314" s="19"/>
      <c r="S1314" s="19"/>
    </row>
    <row r="1315" spans="1:19" ht="14.1" customHeight="1">
      <c r="A1315" s="6">
        <v>2</v>
      </c>
      <c r="B1315" s="18" t="s">
        <v>184</v>
      </c>
      <c r="C1315" s="18"/>
      <c r="F1315" s="20"/>
      <c r="G1315" s="20"/>
      <c r="H1315" s="20"/>
      <c r="I1315" s="20"/>
      <c r="J1315" s="21"/>
      <c r="K1315" s="27"/>
      <c r="L1315" s="21"/>
      <c r="M1315" s="20"/>
      <c r="N1315" s="20"/>
      <c r="O1315" s="20"/>
      <c r="P1315" s="20"/>
      <c r="Q1315" s="20"/>
      <c r="R1315" s="20"/>
      <c r="S1315" s="20"/>
    </row>
    <row r="1316" spans="1:19" ht="14.1" customHeight="1">
      <c r="A1316" s="6">
        <v>3</v>
      </c>
      <c r="B1316" s="18" t="s">
        <v>247</v>
      </c>
      <c r="C1316" s="18"/>
      <c r="E1316" s="20">
        <v>37</v>
      </c>
      <c r="F1316" s="20" t="s">
        <v>186</v>
      </c>
      <c r="G1316" s="83">
        <v>1000</v>
      </c>
      <c r="H1316" s="20"/>
      <c r="I1316" s="20">
        <v>37000</v>
      </c>
      <c r="J1316" s="21"/>
      <c r="K1316" s="27"/>
      <c r="L1316" s="20">
        <v>37</v>
      </c>
      <c r="M1316" s="20" t="s">
        <v>186</v>
      </c>
      <c r="N1316" s="83">
        <v>130</v>
      </c>
      <c r="O1316" s="20"/>
      <c r="P1316" s="20">
        <v>4810</v>
      </c>
      <c r="Q1316" s="20"/>
      <c r="R1316" s="20"/>
      <c r="S1316" s="84"/>
    </row>
    <row r="1317" spans="1:19" ht="14.1" customHeight="1">
      <c r="A1317" s="6">
        <v>4</v>
      </c>
      <c r="B1317" s="18" t="s">
        <v>296</v>
      </c>
      <c r="E1317" s="20">
        <v>0</v>
      </c>
      <c r="F1317" s="20" t="s">
        <v>186</v>
      </c>
      <c r="G1317" s="83">
        <v>1000</v>
      </c>
      <c r="I1317" s="20">
        <v>0</v>
      </c>
      <c r="L1317" s="20">
        <v>0</v>
      </c>
      <c r="M1317" s="20" t="s">
        <v>186</v>
      </c>
      <c r="N1317" s="83">
        <v>930</v>
      </c>
      <c r="P1317" s="20">
        <v>0</v>
      </c>
      <c r="S1317" s="84"/>
    </row>
    <row r="1318" spans="1:19" ht="14.1" customHeight="1">
      <c r="A1318" s="6">
        <v>5</v>
      </c>
      <c r="B1318" s="6" t="s">
        <v>271</v>
      </c>
      <c r="E1318" s="20">
        <v>95</v>
      </c>
      <c r="F1318" s="20" t="s">
        <v>186</v>
      </c>
      <c r="G1318" s="83">
        <v>1000</v>
      </c>
      <c r="I1318" s="20">
        <v>95000</v>
      </c>
      <c r="L1318" s="20">
        <v>95</v>
      </c>
      <c r="M1318" s="20" t="s">
        <v>186</v>
      </c>
      <c r="N1318" s="83">
        <v>130</v>
      </c>
      <c r="P1318" s="20">
        <v>12350</v>
      </c>
      <c r="S1318" s="84"/>
    </row>
    <row r="1319" spans="1:19" ht="14.1" customHeight="1">
      <c r="A1319" s="6">
        <v>6</v>
      </c>
      <c r="B1319" s="6" t="s">
        <v>272</v>
      </c>
      <c r="C1319" s="19"/>
      <c r="D1319" s="23"/>
      <c r="E1319" s="97">
        <v>12</v>
      </c>
      <c r="F1319" s="20" t="s">
        <v>186</v>
      </c>
      <c r="G1319" s="83">
        <v>1000</v>
      </c>
      <c r="H1319" s="20"/>
      <c r="I1319" s="20">
        <v>12000</v>
      </c>
      <c r="J1319" s="20"/>
      <c r="K1319" s="27"/>
      <c r="L1319" s="97">
        <v>12</v>
      </c>
      <c r="M1319" s="20" t="s">
        <v>186</v>
      </c>
      <c r="N1319" s="83">
        <v>930</v>
      </c>
      <c r="O1319" s="20"/>
      <c r="P1319" s="20">
        <v>11160</v>
      </c>
      <c r="Q1319" s="20"/>
      <c r="R1319" s="20"/>
      <c r="S1319" s="84"/>
    </row>
    <row r="1320" spans="1:19" ht="14.1" customHeight="1">
      <c r="A1320" s="6">
        <v>7</v>
      </c>
      <c r="B1320" s="131" t="s">
        <v>78</v>
      </c>
      <c r="C1320" s="19"/>
      <c r="D1320" s="23"/>
      <c r="E1320" s="20">
        <v>144</v>
      </c>
      <c r="F1320" s="20" t="s">
        <v>186</v>
      </c>
      <c r="G1320" s="20"/>
      <c r="H1320" s="20"/>
      <c r="I1320" s="99">
        <v>144000</v>
      </c>
      <c r="J1320" s="20"/>
      <c r="K1320" s="27"/>
      <c r="L1320" s="20">
        <v>144</v>
      </c>
      <c r="M1320" s="20" t="s">
        <v>186</v>
      </c>
      <c r="N1320" s="20"/>
      <c r="O1320" s="20"/>
      <c r="P1320" s="99">
        <v>28320</v>
      </c>
      <c r="Q1320" s="20"/>
      <c r="R1320" s="20"/>
      <c r="S1320" s="84"/>
    </row>
    <row r="1321" spans="1:19" ht="14.1" customHeight="1">
      <c r="A1321" s="6">
        <v>8</v>
      </c>
      <c r="C1321" s="18"/>
      <c r="E1321" s="141"/>
      <c r="F1321" s="20"/>
      <c r="G1321" s="83"/>
      <c r="H1321" s="20"/>
      <c r="I1321" s="20"/>
      <c r="J1321" s="20"/>
      <c r="K1321" s="27"/>
      <c r="L1321" s="141"/>
      <c r="M1321" s="20"/>
      <c r="N1321" s="83"/>
      <c r="O1321" s="20"/>
      <c r="P1321" s="20"/>
      <c r="Q1321" s="20"/>
      <c r="R1321" s="20"/>
      <c r="S1321" s="112"/>
    </row>
    <row r="1322" spans="1:19" ht="14.1" customHeight="1">
      <c r="A1322" s="6">
        <v>9</v>
      </c>
      <c r="B1322" s="18" t="s">
        <v>273</v>
      </c>
      <c r="C1322" s="19"/>
      <c r="D1322" s="23"/>
      <c r="E1322" s="23"/>
      <c r="F1322" s="20"/>
      <c r="G1322" s="20"/>
      <c r="H1322" s="20"/>
      <c r="I1322" s="20"/>
      <c r="J1322" s="20"/>
      <c r="K1322" s="27"/>
      <c r="L1322" s="23"/>
      <c r="M1322" s="20"/>
      <c r="N1322" s="20"/>
      <c r="O1322" s="20"/>
      <c r="P1322" s="20"/>
      <c r="Q1322" s="20"/>
      <c r="R1322" s="20"/>
      <c r="S1322" s="20"/>
    </row>
    <row r="1323" spans="1:19" ht="14.1" customHeight="1">
      <c r="A1323" s="6">
        <v>10</v>
      </c>
      <c r="B1323" s="18" t="s">
        <v>247</v>
      </c>
      <c r="C1323" s="19"/>
      <c r="D1323" s="23"/>
      <c r="E1323" s="20">
        <v>24901</v>
      </c>
      <c r="F1323" s="20" t="s">
        <v>190</v>
      </c>
      <c r="G1323" s="83">
        <v>13.27</v>
      </c>
      <c r="H1323" s="20"/>
      <c r="I1323" s="20">
        <v>330436.27</v>
      </c>
      <c r="J1323" s="20"/>
      <c r="K1323" s="27"/>
      <c r="L1323" s="20">
        <v>24901</v>
      </c>
      <c r="M1323" s="20" t="s">
        <v>190</v>
      </c>
      <c r="N1323" s="83">
        <v>16.93</v>
      </c>
      <c r="O1323" s="20"/>
      <c r="P1323" s="20">
        <v>421573.93</v>
      </c>
      <c r="Q1323" s="20"/>
      <c r="R1323" s="20"/>
      <c r="S1323" s="84"/>
    </row>
    <row r="1324" spans="1:19" ht="14.1" customHeight="1">
      <c r="A1324" s="6">
        <v>11</v>
      </c>
      <c r="B1324" s="18" t="s">
        <v>269</v>
      </c>
      <c r="E1324" s="20">
        <v>0</v>
      </c>
      <c r="F1324" s="20" t="s">
        <v>190</v>
      </c>
      <c r="G1324" s="83">
        <v>13.27</v>
      </c>
      <c r="I1324" s="20">
        <v>0</v>
      </c>
      <c r="L1324" s="20">
        <v>0</v>
      </c>
      <c r="M1324" s="20" t="s">
        <v>190</v>
      </c>
      <c r="N1324" s="83">
        <v>16.93</v>
      </c>
      <c r="P1324" s="20">
        <v>0</v>
      </c>
      <c r="S1324" s="84"/>
    </row>
    <row r="1325" spans="1:19" ht="14.1" customHeight="1">
      <c r="A1325" s="6">
        <v>12</v>
      </c>
      <c r="B1325" s="6" t="s">
        <v>350</v>
      </c>
      <c r="E1325" s="20">
        <v>48506</v>
      </c>
      <c r="F1325" s="20" t="s">
        <v>190</v>
      </c>
      <c r="G1325" s="83">
        <v>13.27</v>
      </c>
      <c r="I1325" s="20">
        <v>643674.62</v>
      </c>
      <c r="L1325" s="20">
        <v>48506</v>
      </c>
      <c r="M1325" s="20" t="s">
        <v>190</v>
      </c>
      <c r="N1325" s="83">
        <v>32.43</v>
      </c>
      <c r="P1325" s="20">
        <v>1573049.58</v>
      </c>
      <c r="S1325" s="84"/>
    </row>
    <row r="1326" spans="1:19" ht="14.1" customHeight="1">
      <c r="A1326" s="6">
        <v>13</v>
      </c>
      <c r="B1326" s="6" t="s">
        <v>277</v>
      </c>
      <c r="E1326" s="20">
        <v>168</v>
      </c>
      <c r="F1326" s="20" t="s">
        <v>190</v>
      </c>
      <c r="G1326" s="83">
        <v>13.27</v>
      </c>
      <c r="I1326" s="20">
        <v>2229.36</v>
      </c>
      <c r="L1326" s="20">
        <v>168</v>
      </c>
      <c r="M1326" s="20" t="s">
        <v>190</v>
      </c>
      <c r="N1326" s="83">
        <v>32.43</v>
      </c>
      <c r="P1326" s="20">
        <v>5448.24</v>
      </c>
      <c r="S1326" s="84"/>
    </row>
    <row r="1327" spans="1:19" ht="14.1" customHeight="1">
      <c r="A1327" s="6">
        <v>14</v>
      </c>
      <c r="B1327" s="6" t="s">
        <v>351</v>
      </c>
      <c r="E1327" s="20">
        <v>139441</v>
      </c>
      <c r="F1327" s="20" t="s">
        <v>190</v>
      </c>
      <c r="G1327" s="83">
        <v>13.27</v>
      </c>
      <c r="I1327" s="20">
        <v>1850382.07</v>
      </c>
      <c r="L1327" s="20">
        <v>139441</v>
      </c>
      <c r="M1327" s="20" t="s">
        <v>190</v>
      </c>
      <c r="N1327" s="83">
        <v>10.6</v>
      </c>
      <c r="P1327" s="20">
        <v>1478074.6</v>
      </c>
      <c r="S1327" s="84"/>
    </row>
    <row r="1328" spans="1:19" ht="14.1" customHeight="1">
      <c r="A1328" s="6">
        <v>15</v>
      </c>
      <c r="B1328" s="6" t="s">
        <v>280</v>
      </c>
      <c r="C1328" s="19"/>
      <c r="D1328" s="23"/>
      <c r="E1328" s="97">
        <v>481</v>
      </c>
      <c r="F1328" s="20" t="s">
        <v>190</v>
      </c>
      <c r="G1328" s="83">
        <v>13.27</v>
      </c>
      <c r="H1328" s="20"/>
      <c r="I1328" s="20">
        <v>6382.87</v>
      </c>
      <c r="J1328" s="20"/>
      <c r="K1328" s="27"/>
      <c r="L1328" s="97">
        <v>481</v>
      </c>
      <c r="M1328" s="20" t="s">
        <v>190</v>
      </c>
      <c r="N1328" s="83">
        <v>10.6</v>
      </c>
      <c r="O1328" s="20"/>
      <c r="P1328" s="20">
        <v>5098.6000000000004</v>
      </c>
      <c r="Q1328" s="20"/>
      <c r="R1328" s="20"/>
      <c r="S1328" s="84"/>
    </row>
    <row r="1329" spans="1:19" ht="14.1" customHeight="1">
      <c r="A1329" s="6">
        <v>16</v>
      </c>
      <c r="B1329" s="131" t="s">
        <v>78</v>
      </c>
      <c r="C1329" s="19"/>
      <c r="D1329" s="23"/>
      <c r="E1329" s="24">
        <v>213497</v>
      </c>
      <c r="F1329" s="20" t="s">
        <v>352</v>
      </c>
      <c r="G1329" s="20"/>
      <c r="H1329" s="20"/>
      <c r="I1329" s="99">
        <v>2833105.19</v>
      </c>
      <c r="J1329" s="20"/>
      <c r="K1329" s="27"/>
      <c r="L1329" s="20">
        <v>213497</v>
      </c>
      <c r="M1329" s="20" t="s">
        <v>352</v>
      </c>
      <c r="N1329" s="20"/>
      <c r="O1329" s="20"/>
      <c r="P1329" s="99">
        <v>3483244.95</v>
      </c>
      <c r="Q1329" s="20"/>
      <c r="R1329" s="20"/>
      <c r="S1329" s="84"/>
    </row>
    <row r="1330" spans="1:19" ht="14.1" customHeight="1">
      <c r="A1330" s="6">
        <v>17</v>
      </c>
      <c r="I1330" s="21"/>
      <c r="P1330" s="21"/>
      <c r="S1330" s="23"/>
    </row>
    <row r="1331" spans="1:19" ht="14.1" customHeight="1">
      <c r="A1331" s="6">
        <v>18</v>
      </c>
      <c r="B1331" s="18" t="s">
        <v>281</v>
      </c>
      <c r="C1331" s="19"/>
      <c r="D1331" s="23"/>
      <c r="E1331" s="23"/>
      <c r="F1331" s="20"/>
      <c r="G1331" s="20"/>
      <c r="H1331" s="20"/>
      <c r="I1331" s="20"/>
      <c r="J1331" s="20"/>
      <c r="K1331" s="27"/>
      <c r="L1331" s="23"/>
      <c r="M1331" s="20"/>
      <c r="N1331" s="20"/>
      <c r="O1331" s="20"/>
      <c r="P1331" s="20"/>
      <c r="Q1331" s="20"/>
      <c r="R1331" s="20"/>
      <c r="S1331" s="20"/>
    </row>
    <row r="1332" spans="1:19" ht="14.1" customHeight="1">
      <c r="A1332" s="6">
        <v>19</v>
      </c>
      <c r="B1332" s="18" t="s">
        <v>247</v>
      </c>
      <c r="C1332" s="19"/>
      <c r="D1332" s="23"/>
      <c r="E1332" s="20">
        <v>74457</v>
      </c>
      <c r="F1332" s="20" t="s">
        <v>217</v>
      </c>
      <c r="G1332" s="83">
        <v>1.45</v>
      </c>
      <c r="H1332" s="20"/>
      <c r="I1332" s="20">
        <v>107962.65</v>
      </c>
      <c r="J1332" s="20"/>
      <c r="K1332" s="27"/>
      <c r="L1332" s="20">
        <v>74457</v>
      </c>
      <c r="M1332" s="20" t="s">
        <v>217</v>
      </c>
      <c r="N1332" s="83">
        <v>8.94</v>
      </c>
      <c r="O1332" s="20"/>
      <c r="P1332" s="20">
        <v>665645.57999999996</v>
      </c>
      <c r="Q1332" s="20"/>
      <c r="R1332" s="20"/>
      <c r="S1332" s="84"/>
    </row>
    <row r="1333" spans="1:19" ht="14.1" customHeight="1">
      <c r="A1333" s="6">
        <v>20</v>
      </c>
      <c r="B1333" s="18" t="s">
        <v>296</v>
      </c>
      <c r="E1333" s="20">
        <v>0</v>
      </c>
      <c r="F1333" s="20" t="s">
        <v>217</v>
      </c>
      <c r="G1333" s="83">
        <v>1.45</v>
      </c>
      <c r="I1333" s="20">
        <v>0</v>
      </c>
      <c r="L1333" s="20">
        <v>0</v>
      </c>
      <c r="M1333" s="20" t="s">
        <v>217</v>
      </c>
      <c r="N1333" s="83">
        <v>8.94</v>
      </c>
      <c r="P1333" s="20">
        <v>0</v>
      </c>
      <c r="Q1333" s="20"/>
      <c r="R1333" s="20"/>
      <c r="S1333" s="84"/>
    </row>
    <row r="1334" spans="1:19" ht="14.1" customHeight="1">
      <c r="A1334" s="6">
        <v>21</v>
      </c>
      <c r="B1334" s="6" t="s">
        <v>353</v>
      </c>
      <c r="E1334" s="20">
        <v>340740</v>
      </c>
      <c r="F1334" s="20" t="s">
        <v>217</v>
      </c>
      <c r="G1334" s="83">
        <v>1.45</v>
      </c>
      <c r="I1334" s="20">
        <v>494073</v>
      </c>
      <c r="L1334" s="20">
        <v>340740</v>
      </c>
      <c r="M1334" s="20" t="s">
        <v>217</v>
      </c>
      <c r="N1334" s="83">
        <v>3.1</v>
      </c>
      <c r="P1334" s="20">
        <v>1056294</v>
      </c>
      <c r="Q1334" s="20"/>
      <c r="R1334" s="20"/>
      <c r="S1334" s="84"/>
    </row>
    <row r="1335" spans="1:19" ht="14.1" customHeight="1">
      <c r="A1335" s="6">
        <v>22</v>
      </c>
      <c r="B1335" s="6" t="s">
        <v>284</v>
      </c>
      <c r="C1335" s="19"/>
      <c r="D1335" s="23"/>
      <c r="E1335" s="20">
        <v>2796</v>
      </c>
      <c r="F1335" s="20" t="s">
        <v>217</v>
      </c>
      <c r="G1335" s="83">
        <v>1.45</v>
      </c>
      <c r="H1335" s="20"/>
      <c r="I1335" s="20">
        <v>4054.2</v>
      </c>
      <c r="J1335" s="20"/>
      <c r="K1335" s="27"/>
      <c r="L1335" s="20">
        <v>2796</v>
      </c>
      <c r="M1335" s="20" t="s">
        <v>217</v>
      </c>
      <c r="N1335" s="83">
        <v>3.1</v>
      </c>
      <c r="O1335" s="20"/>
      <c r="P1335" s="20">
        <v>8667.6</v>
      </c>
      <c r="S1335" s="84"/>
    </row>
    <row r="1336" spans="1:19" ht="14.1" customHeight="1">
      <c r="A1336" s="6">
        <v>23</v>
      </c>
      <c r="B1336" s="6" t="s">
        <v>286</v>
      </c>
      <c r="E1336" s="20">
        <v>306666</v>
      </c>
      <c r="F1336" s="20" t="s">
        <v>354</v>
      </c>
      <c r="G1336" s="83">
        <v>0</v>
      </c>
      <c r="I1336" s="20">
        <v>0</v>
      </c>
      <c r="L1336" s="20">
        <v>306666</v>
      </c>
      <c r="M1336" s="20" t="s">
        <v>354</v>
      </c>
      <c r="N1336" s="83">
        <v>5.84</v>
      </c>
      <c r="P1336" s="20">
        <v>1790929.44</v>
      </c>
      <c r="S1336" s="84"/>
    </row>
    <row r="1337" spans="1:19" ht="14.1" customHeight="1">
      <c r="A1337" s="6">
        <v>24</v>
      </c>
      <c r="B1337" s="6" t="s">
        <v>287</v>
      </c>
      <c r="E1337" s="97">
        <v>2516.4</v>
      </c>
      <c r="F1337" s="20" t="s">
        <v>354</v>
      </c>
      <c r="G1337" s="83">
        <v>0</v>
      </c>
      <c r="I1337" s="20">
        <v>0</v>
      </c>
      <c r="L1337" s="97">
        <v>2516.4</v>
      </c>
      <c r="M1337" s="20" t="s">
        <v>354</v>
      </c>
      <c r="N1337" s="83">
        <v>5.84</v>
      </c>
      <c r="P1337" s="20">
        <v>14695.776</v>
      </c>
      <c r="S1337" s="84"/>
    </row>
    <row r="1338" spans="1:19" ht="14.1" customHeight="1">
      <c r="A1338" s="6">
        <v>25</v>
      </c>
      <c r="B1338" s="131" t="s">
        <v>78</v>
      </c>
      <c r="C1338" s="19"/>
      <c r="D1338" s="23"/>
      <c r="E1338" s="24">
        <v>417993</v>
      </c>
      <c r="F1338" s="20" t="s">
        <v>217</v>
      </c>
      <c r="G1338" s="20"/>
      <c r="H1338" s="20"/>
      <c r="I1338" s="99">
        <v>606089.85</v>
      </c>
      <c r="J1338" s="20"/>
      <c r="K1338" s="27"/>
      <c r="L1338" s="24">
        <v>417993</v>
      </c>
      <c r="M1338" s="20" t="s">
        <v>217</v>
      </c>
      <c r="N1338" s="20"/>
      <c r="O1338" s="20"/>
      <c r="P1338" s="99">
        <v>3536232.3960000002</v>
      </c>
      <c r="Q1338" s="20"/>
      <c r="R1338" s="20"/>
      <c r="S1338" s="84"/>
    </row>
    <row r="1339" spans="1:19" ht="14.1" customHeight="1">
      <c r="A1339" s="6">
        <v>26</v>
      </c>
      <c r="I1339" s="21"/>
      <c r="P1339" s="21"/>
      <c r="Q1339" s="20"/>
      <c r="R1339" s="20"/>
      <c r="S1339" s="84"/>
    </row>
    <row r="1340" spans="1:19" ht="14.1" customHeight="1">
      <c r="A1340" s="6">
        <v>27</v>
      </c>
      <c r="B1340" s="18" t="s">
        <v>292</v>
      </c>
      <c r="C1340" s="18"/>
      <c r="F1340" s="20"/>
      <c r="G1340" s="20"/>
      <c r="H1340" s="20"/>
      <c r="I1340" s="20"/>
      <c r="J1340" s="21"/>
      <c r="K1340" s="27"/>
      <c r="M1340" s="20"/>
      <c r="N1340" s="20"/>
      <c r="O1340" s="20"/>
      <c r="P1340" s="20"/>
      <c r="Q1340" s="20"/>
      <c r="R1340" s="20"/>
      <c r="S1340" s="84"/>
    </row>
    <row r="1341" spans="1:19" ht="14.1" customHeight="1">
      <c r="A1341" s="6">
        <v>28</v>
      </c>
      <c r="B1341" s="18" t="s">
        <v>247</v>
      </c>
      <c r="C1341" s="18"/>
      <c r="E1341" s="20">
        <v>15553</v>
      </c>
      <c r="F1341" s="20" t="s">
        <v>293</v>
      </c>
      <c r="G1341" s="83">
        <v>2</v>
      </c>
      <c r="H1341" s="20"/>
      <c r="I1341" s="20">
        <v>31106</v>
      </c>
      <c r="J1341" s="21"/>
      <c r="K1341" s="27"/>
      <c r="L1341" s="21">
        <v>15553</v>
      </c>
      <c r="M1341" s="20" t="s">
        <v>293</v>
      </c>
      <c r="N1341" s="83">
        <v>2</v>
      </c>
      <c r="O1341" s="20"/>
      <c r="P1341" s="20">
        <v>31106</v>
      </c>
      <c r="Q1341" s="20"/>
      <c r="R1341" s="20"/>
      <c r="S1341" s="84"/>
    </row>
    <row r="1342" spans="1:19" ht="14.1" customHeight="1">
      <c r="A1342" s="6">
        <v>29</v>
      </c>
      <c r="B1342" s="18" t="s">
        <v>296</v>
      </c>
      <c r="E1342" s="20">
        <v>0</v>
      </c>
      <c r="F1342" s="20" t="s">
        <v>293</v>
      </c>
      <c r="G1342" s="83">
        <v>2</v>
      </c>
      <c r="I1342" s="20">
        <v>0</v>
      </c>
      <c r="L1342" s="21">
        <v>0</v>
      </c>
      <c r="M1342" s="20" t="s">
        <v>293</v>
      </c>
      <c r="N1342" s="83">
        <v>2</v>
      </c>
      <c r="P1342" s="20">
        <v>0</v>
      </c>
      <c r="S1342" s="84"/>
    </row>
    <row r="1343" spans="1:19" ht="14.1" customHeight="1">
      <c r="A1343" s="6">
        <v>30</v>
      </c>
      <c r="B1343" s="6" t="s">
        <v>271</v>
      </c>
      <c r="E1343" s="20">
        <v>25785</v>
      </c>
      <c r="F1343" s="20" t="s">
        <v>293</v>
      </c>
      <c r="G1343" s="83">
        <v>2</v>
      </c>
      <c r="I1343" s="20">
        <v>51570</v>
      </c>
      <c r="L1343" s="21">
        <v>25785</v>
      </c>
      <c r="M1343" s="20" t="s">
        <v>293</v>
      </c>
      <c r="N1343" s="83">
        <v>2</v>
      </c>
      <c r="P1343" s="20">
        <v>51570</v>
      </c>
      <c r="S1343" s="84"/>
    </row>
    <row r="1344" spans="1:19" ht="14.1" customHeight="1">
      <c r="A1344" s="6">
        <v>31</v>
      </c>
      <c r="B1344" s="6" t="s">
        <v>272</v>
      </c>
      <c r="C1344" s="19"/>
      <c r="D1344" s="23"/>
      <c r="E1344" s="97">
        <v>464</v>
      </c>
      <c r="F1344" s="20" t="s">
        <v>293</v>
      </c>
      <c r="G1344" s="83">
        <v>2</v>
      </c>
      <c r="H1344" s="20"/>
      <c r="I1344" s="20">
        <v>928</v>
      </c>
      <c r="J1344" s="20"/>
      <c r="K1344" s="27"/>
      <c r="L1344" s="97">
        <v>464</v>
      </c>
      <c r="M1344" s="20" t="s">
        <v>293</v>
      </c>
      <c r="N1344" s="83">
        <v>2</v>
      </c>
      <c r="O1344" s="20"/>
      <c r="P1344" s="20">
        <v>928</v>
      </c>
      <c r="S1344" s="84"/>
    </row>
    <row r="1345" spans="1:19" ht="14.1" customHeight="1">
      <c r="A1345" s="6">
        <v>32</v>
      </c>
      <c r="B1345" s="131" t="s">
        <v>78</v>
      </c>
      <c r="C1345" s="19"/>
      <c r="D1345" s="23"/>
      <c r="E1345" s="20">
        <v>41802</v>
      </c>
      <c r="F1345" s="20" t="s">
        <v>293</v>
      </c>
      <c r="G1345" s="20"/>
      <c r="H1345" s="20"/>
      <c r="I1345" s="99">
        <v>83604</v>
      </c>
      <c r="J1345" s="20"/>
      <c r="K1345" s="27"/>
      <c r="L1345" s="20">
        <v>41802</v>
      </c>
      <c r="M1345" s="20" t="s">
        <v>293</v>
      </c>
      <c r="N1345" s="20"/>
      <c r="O1345" s="20"/>
      <c r="P1345" s="99">
        <v>83604</v>
      </c>
      <c r="S1345" s="84"/>
    </row>
    <row r="1346" spans="1:19" ht="14.1" customHeight="1">
      <c r="A1346" s="6">
        <v>33</v>
      </c>
      <c r="B1346" s="80"/>
      <c r="C1346" s="19"/>
      <c r="D1346" s="23"/>
      <c r="E1346" s="23"/>
      <c r="F1346" s="20"/>
      <c r="G1346" s="20"/>
      <c r="H1346" s="20"/>
      <c r="I1346" s="20"/>
      <c r="J1346" s="20"/>
      <c r="K1346" s="27"/>
      <c r="L1346" s="20"/>
      <c r="M1346" s="20"/>
      <c r="N1346" s="20"/>
      <c r="O1346" s="20"/>
      <c r="P1346" s="20"/>
      <c r="Q1346" s="20"/>
      <c r="R1346" s="20"/>
      <c r="S1346" s="20"/>
    </row>
    <row r="1347" spans="1:19" ht="14.1" customHeight="1">
      <c r="A1347" s="6">
        <v>34</v>
      </c>
      <c r="B1347" s="189" t="s">
        <v>373</v>
      </c>
      <c r="C1347" s="189"/>
      <c r="D1347" s="189"/>
      <c r="E1347" s="189"/>
      <c r="F1347" s="189"/>
      <c r="G1347" s="20"/>
      <c r="H1347" s="20"/>
      <c r="I1347" s="20"/>
      <c r="J1347" s="20"/>
      <c r="K1347" s="27"/>
      <c r="L1347" s="20"/>
      <c r="M1347" s="20"/>
      <c r="N1347" s="20"/>
      <c r="O1347" s="20"/>
      <c r="P1347" s="20"/>
      <c r="Q1347" s="20"/>
      <c r="R1347" s="20"/>
      <c r="S1347" s="20"/>
    </row>
    <row r="1348" spans="1:19" ht="14.1" customHeight="1">
      <c r="A1348" s="6">
        <v>35</v>
      </c>
      <c r="B1348" s="189" t="s">
        <v>356</v>
      </c>
      <c r="C1348" s="189"/>
      <c r="D1348" s="189"/>
      <c r="E1348" s="189"/>
      <c r="F1348" s="189"/>
      <c r="G1348" s="189"/>
      <c r="H1348" s="189"/>
      <c r="I1348" s="189"/>
      <c r="J1348" s="189"/>
      <c r="K1348" s="189"/>
      <c r="L1348" s="20"/>
      <c r="M1348" s="20"/>
      <c r="N1348" s="20"/>
      <c r="O1348" s="20"/>
      <c r="P1348" s="20"/>
      <c r="Q1348" s="20"/>
      <c r="R1348" s="20"/>
      <c r="S1348" s="20"/>
    </row>
    <row r="1349" spans="1:19" ht="14.1" customHeight="1" thickBot="1">
      <c r="A1349" s="5">
        <v>36</v>
      </c>
      <c r="B1349" s="5"/>
      <c r="C1349" s="5"/>
      <c r="D1349" s="5"/>
      <c r="E1349" s="5"/>
      <c r="F1349" s="5"/>
      <c r="G1349" s="5"/>
      <c r="H1349" s="5"/>
      <c r="I1349" s="5"/>
      <c r="J1349" s="5"/>
      <c r="K1349" s="12"/>
      <c r="L1349" s="5"/>
      <c r="M1349" s="5"/>
      <c r="N1349" s="5"/>
      <c r="O1349" s="5"/>
      <c r="P1349" s="5"/>
      <c r="Q1349" s="5"/>
      <c r="R1349" s="5"/>
      <c r="S1349" s="145" t="s">
        <v>374</v>
      </c>
    </row>
    <row r="1350" spans="1:19" ht="14.1" customHeight="1">
      <c r="A1350" s="6" t="s">
        <v>63</v>
      </c>
      <c r="Q1350" s="6" t="s">
        <v>172</v>
      </c>
    </row>
    <row r="1351" spans="1:19" ht="14.1" customHeight="1" thickBot="1">
      <c r="A1351" s="5" t="s">
        <v>134</v>
      </c>
      <c r="B1351" s="5"/>
      <c r="C1351" s="5"/>
      <c r="D1351" s="5"/>
      <c r="E1351" s="5"/>
      <c r="F1351" s="5"/>
      <c r="G1351" s="5"/>
      <c r="H1351" s="5" t="s">
        <v>135</v>
      </c>
      <c r="I1351" s="5"/>
      <c r="J1351" s="5"/>
      <c r="K1351" s="12"/>
      <c r="L1351" s="5"/>
      <c r="M1351" s="5"/>
      <c r="N1351" s="5"/>
      <c r="O1351" s="5"/>
      <c r="P1351" s="5"/>
      <c r="Q1351" s="5"/>
      <c r="R1351" s="5"/>
      <c r="S1351" s="5" t="s">
        <v>375</v>
      </c>
    </row>
    <row r="1352" spans="1:19" ht="14.1" customHeight="1">
      <c r="A1352" s="6" t="s">
        <v>12</v>
      </c>
      <c r="E1352" s="6" t="s">
        <v>13</v>
      </c>
      <c r="G1352" s="6" t="s">
        <v>137</v>
      </c>
      <c r="K1352" s="60"/>
      <c r="L1352" s="7"/>
      <c r="N1352" s="7"/>
      <c r="O1352" s="7"/>
      <c r="P1352" s="7" t="s">
        <v>15</v>
      </c>
      <c r="S1352" s="8"/>
    </row>
    <row r="1353" spans="1:19" ht="14.1" customHeight="1">
      <c r="G1353" s="6" t="s">
        <v>138</v>
      </c>
      <c r="L1353" s="10"/>
      <c r="O1353" s="9"/>
      <c r="P1353" s="9" t="s">
        <v>17</v>
      </c>
      <c r="Q1353" s="10" t="s">
        <v>139</v>
      </c>
      <c r="S1353" s="11"/>
    </row>
    <row r="1354" spans="1:19" ht="14.1" customHeight="1">
      <c r="A1354" s="6" t="s">
        <v>19</v>
      </c>
      <c r="G1354" s="6" t="s">
        <v>140</v>
      </c>
      <c r="L1354" s="10"/>
      <c r="M1354" s="9"/>
      <c r="P1354" s="9" t="s">
        <v>202</v>
      </c>
      <c r="Q1354" s="10" t="s">
        <v>20</v>
      </c>
      <c r="S1354" s="11"/>
    </row>
    <row r="1355" spans="1:19" ht="14.1" customHeight="1">
      <c r="G1355" s="6" t="s">
        <v>141</v>
      </c>
      <c r="L1355" s="10"/>
      <c r="M1355" s="9"/>
      <c r="P1355" s="9" t="s">
        <v>202</v>
      </c>
      <c r="Q1355" s="10" t="s">
        <v>21</v>
      </c>
      <c r="S1355" s="11"/>
    </row>
    <row r="1356" spans="1:19" ht="14.1" customHeight="1">
      <c r="A1356" s="23" t="s">
        <v>22</v>
      </c>
      <c r="B1356" s="23"/>
      <c r="C1356" s="23"/>
      <c r="D1356" s="23"/>
      <c r="E1356" s="23"/>
      <c r="F1356" s="23"/>
      <c r="G1356" s="6" t="s">
        <v>142</v>
      </c>
      <c r="H1356" s="23"/>
      <c r="I1356" s="16"/>
      <c r="J1356" s="23"/>
      <c r="K1356" s="16"/>
      <c r="L1356" s="23"/>
      <c r="M1356" s="23"/>
      <c r="N1356" s="23"/>
      <c r="O1356" s="23"/>
      <c r="P1356" s="23"/>
      <c r="Q1356" s="23" t="s">
        <v>143</v>
      </c>
      <c r="R1356" s="23"/>
      <c r="S1356" s="23"/>
    </row>
    <row r="1357" spans="1:19" ht="14.1" customHeight="1">
      <c r="C1357" s="61"/>
      <c r="D1357" s="61"/>
      <c r="E1357" s="61"/>
      <c r="F1357" s="61"/>
      <c r="G1357" s="6" t="s">
        <v>144</v>
      </c>
      <c r="H1357" s="61"/>
      <c r="I1357" s="61"/>
      <c r="J1357" s="61"/>
      <c r="K1357" s="61"/>
      <c r="L1357" s="61"/>
      <c r="M1357" s="61"/>
      <c r="N1357" s="61"/>
      <c r="O1357" s="61"/>
      <c r="P1357" s="61"/>
      <c r="Q1357" s="61"/>
      <c r="R1357" s="61"/>
      <c r="S1357" s="61"/>
    </row>
    <row r="1358" spans="1:19" ht="14.1" customHeight="1" thickBot="1">
      <c r="A1358" s="5"/>
      <c r="B1358" s="12"/>
      <c r="C1358" s="12"/>
      <c r="D1358" s="64"/>
      <c r="E1358" s="64"/>
      <c r="F1358" s="64"/>
      <c r="G1358" s="5" t="s">
        <v>202</v>
      </c>
      <c r="H1358" s="64"/>
      <c r="I1358" s="64"/>
      <c r="J1358" s="64"/>
      <c r="K1358" s="64"/>
      <c r="L1358" s="64"/>
      <c r="M1358" s="64"/>
      <c r="N1358" s="64"/>
      <c r="O1358" s="64"/>
      <c r="P1358" s="64"/>
      <c r="Q1358" s="64"/>
      <c r="R1358" s="64"/>
      <c r="S1358" s="64"/>
    </row>
    <row r="1359" spans="1:19" ht="14.1" customHeight="1">
      <c r="A1359" s="23"/>
      <c r="B1359" s="66"/>
      <c r="C1359" s="66"/>
      <c r="D1359" s="67"/>
      <c r="E1359" s="68"/>
      <c r="F1359" s="67"/>
      <c r="G1359" s="67"/>
      <c r="H1359" s="68"/>
      <c r="I1359" s="67"/>
      <c r="J1359" s="67"/>
      <c r="K1359" s="63"/>
      <c r="L1359" s="67"/>
      <c r="M1359" s="68"/>
      <c r="N1359" s="67"/>
      <c r="O1359" s="67"/>
      <c r="P1359" s="67"/>
      <c r="Q1359" s="67"/>
      <c r="R1359" s="67"/>
      <c r="S1359" s="67"/>
    </row>
    <row r="1360" spans="1:19" ht="14.1" customHeight="1">
      <c r="A1360" s="23"/>
      <c r="B1360" s="66"/>
      <c r="C1360" s="67"/>
      <c r="D1360" s="67"/>
      <c r="E1360" s="67"/>
      <c r="F1360" s="68"/>
      <c r="G1360" s="68"/>
      <c r="H1360" s="69"/>
      <c r="I1360" s="69" t="s">
        <v>174</v>
      </c>
      <c r="J1360" s="63"/>
      <c r="K1360" s="70" t="s">
        <v>164</v>
      </c>
      <c r="L1360" s="68"/>
      <c r="M1360" s="67"/>
      <c r="N1360" s="68"/>
      <c r="O1360" s="68"/>
      <c r="P1360" s="68"/>
      <c r="Q1360" s="68"/>
      <c r="R1360" s="68"/>
      <c r="S1360" s="67"/>
    </row>
    <row r="1361" spans="1:19" ht="14.1" customHeight="1">
      <c r="A1361" s="23"/>
      <c r="B1361" s="66"/>
      <c r="C1361" s="67"/>
      <c r="D1361" s="67"/>
      <c r="E1361" s="67"/>
      <c r="F1361" s="68"/>
      <c r="G1361" s="68"/>
      <c r="H1361" s="68"/>
      <c r="I1361" s="68"/>
      <c r="J1361" s="68"/>
      <c r="K1361" s="63"/>
      <c r="L1361" s="68"/>
      <c r="M1361" s="68"/>
      <c r="N1361" s="68"/>
      <c r="O1361" s="68"/>
      <c r="P1361" s="68"/>
      <c r="Q1361" s="68"/>
      <c r="R1361" s="68"/>
      <c r="S1361" s="68"/>
    </row>
    <row r="1362" spans="1:19" ht="14.1" customHeight="1">
      <c r="A1362" s="16" t="s">
        <v>2</v>
      </c>
      <c r="B1362" s="140" t="s">
        <v>176</v>
      </c>
      <c r="C1362" s="72"/>
      <c r="D1362" s="73"/>
      <c r="E1362" s="94"/>
      <c r="F1362" s="94"/>
      <c r="G1362" s="85" t="s">
        <v>177</v>
      </c>
      <c r="H1362" s="94"/>
      <c r="I1362" s="94"/>
      <c r="J1362" s="72"/>
      <c r="K1362" s="74"/>
      <c r="L1362" s="94"/>
      <c r="M1362" s="85"/>
      <c r="N1362" s="85" t="s">
        <v>178</v>
      </c>
      <c r="O1362" s="94"/>
      <c r="P1362" s="94"/>
      <c r="Q1362" s="72"/>
      <c r="R1362" s="75"/>
      <c r="S1362" s="75" t="s">
        <v>73</v>
      </c>
    </row>
    <row r="1363" spans="1:19" ht="14.1" customHeight="1" thickBot="1">
      <c r="A1363" s="12" t="s">
        <v>39</v>
      </c>
      <c r="B1363" s="109" t="s">
        <v>179</v>
      </c>
      <c r="C1363" s="77"/>
      <c r="D1363" s="78"/>
      <c r="E1363" s="12" t="s">
        <v>180</v>
      </c>
      <c r="F1363" s="79"/>
      <c r="G1363" s="79" t="s">
        <v>181</v>
      </c>
      <c r="H1363" s="79"/>
      <c r="I1363" s="79" t="s">
        <v>182</v>
      </c>
      <c r="J1363" s="79"/>
      <c r="K1363" s="79"/>
      <c r="L1363" s="79" t="s">
        <v>180</v>
      </c>
      <c r="M1363" s="79"/>
      <c r="N1363" s="79" t="s">
        <v>181</v>
      </c>
      <c r="O1363" s="79"/>
      <c r="P1363" s="79" t="s">
        <v>182</v>
      </c>
      <c r="Q1363" s="77"/>
      <c r="R1363" s="79"/>
      <c r="S1363" s="79" t="s">
        <v>183</v>
      </c>
    </row>
    <row r="1364" spans="1:19" ht="14.1" customHeight="1">
      <c r="A1364" s="6">
        <v>1</v>
      </c>
      <c r="B1364" s="23" t="s">
        <v>376</v>
      </c>
      <c r="C1364" s="18"/>
      <c r="F1364" s="19"/>
      <c r="G1364" s="19"/>
      <c r="H1364" s="19"/>
      <c r="I1364" s="19"/>
      <c r="J1364" s="18"/>
      <c r="K1364" s="74"/>
      <c r="L1364" s="18"/>
      <c r="M1364" s="19"/>
      <c r="N1364" s="19"/>
      <c r="O1364" s="19"/>
      <c r="P1364" s="19"/>
      <c r="Q1364" s="19"/>
      <c r="R1364" s="19"/>
      <c r="S1364" s="19"/>
    </row>
    <row r="1365" spans="1:19" ht="14.1" customHeight="1">
      <c r="A1365" s="6">
        <v>2</v>
      </c>
      <c r="Q1365" s="20"/>
      <c r="R1365" s="20"/>
      <c r="S1365" s="20"/>
    </row>
    <row r="1366" spans="1:19" ht="14.1" customHeight="1">
      <c r="A1366" s="6">
        <v>3</v>
      </c>
      <c r="B1366" s="18" t="s">
        <v>294</v>
      </c>
      <c r="C1366" s="18"/>
      <c r="F1366" s="20"/>
      <c r="G1366" s="20"/>
      <c r="H1366" s="20"/>
      <c r="I1366" s="83"/>
      <c r="J1366" s="21"/>
      <c r="K1366" s="27"/>
      <c r="M1366" s="20"/>
      <c r="N1366" s="20"/>
      <c r="O1366" s="20"/>
      <c r="P1366" s="83"/>
      <c r="Q1366" s="20"/>
      <c r="R1366" s="20"/>
      <c r="S1366" s="84"/>
    </row>
    <row r="1367" spans="1:19" ht="14.1" customHeight="1">
      <c r="A1367" s="6">
        <v>4</v>
      </c>
      <c r="B1367" s="18" t="s">
        <v>247</v>
      </c>
      <c r="C1367" s="18"/>
      <c r="E1367" s="21">
        <v>839</v>
      </c>
      <c r="F1367" s="20" t="s">
        <v>293</v>
      </c>
      <c r="G1367" s="83">
        <v>-1</v>
      </c>
      <c r="H1367" s="20"/>
      <c r="I1367" s="20">
        <v>-839</v>
      </c>
      <c r="J1367" s="21"/>
      <c r="K1367" s="27"/>
      <c r="L1367" s="21">
        <v>839</v>
      </c>
      <c r="M1367" s="20" t="s">
        <v>293</v>
      </c>
      <c r="N1367" s="83">
        <v>-1</v>
      </c>
      <c r="O1367" s="20"/>
      <c r="P1367" s="20">
        <v>-839</v>
      </c>
      <c r="Q1367" s="20"/>
      <c r="R1367" s="20"/>
      <c r="S1367" s="84"/>
    </row>
    <row r="1368" spans="1:19" ht="14.1" customHeight="1">
      <c r="A1368" s="6">
        <v>5</v>
      </c>
      <c r="B1368" s="18" t="s">
        <v>296</v>
      </c>
      <c r="E1368" s="21">
        <v>0</v>
      </c>
      <c r="F1368" s="20" t="s">
        <v>293</v>
      </c>
      <c r="G1368" s="83">
        <v>-1</v>
      </c>
      <c r="I1368" s="20">
        <v>0</v>
      </c>
      <c r="L1368" s="21">
        <v>0</v>
      </c>
      <c r="M1368" s="20" t="s">
        <v>293</v>
      </c>
      <c r="N1368" s="83">
        <v>-1</v>
      </c>
      <c r="P1368" s="20">
        <v>0</v>
      </c>
      <c r="S1368" s="84"/>
    </row>
    <row r="1369" spans="1:19" ht="14.1" customHeight="1">
      <c r="A1369" s="6">
        <v>6</v>
      </c>
      <c r="B1369" s="6" t="s">
        <v>271</v>
      </c>
      <c r="E1369" s="21">
        <v>4475</v>
      </c>
      <c r="F1369" s="20" t="s">
        <v>293</v>
      </c>
      <c r="G1369" s="83">
        <v>-1</v>
      </c>
      <c r="I1369" s="20">
        <v>-4475</v>
      </c>
      <c r="L1369" s="21">
        <v>4475</v>
      </c>
      <c r="M1369" s="20" t="s">
        <v>293</v>
      </c>
      <c r="N1369" s="83">
        <v>-1</v>
      </c>
      <c r="P1369" s="20">
        <v>-4475</v>
      </c>
      <c r="S1369" s="84"/>
    </row>
    <row r="1370" spans="1:19" ht="14.1" customHeight="1">
      <c r="A1370" s="6">
        <v>7</v>
      </c>
      <c r="B1370" s="6" t="s">
        <v>272</v>
      </c>
      <c r="C1370" s="19"/>
      <c r="D1370" s="23"/>
      <c r="E1370" s="97">
        <v>606</v>
      </c>
      <c r="F1370" s="20" t="s">
        <v>293</v>
      </c>
      <c r="G1370" s="83">
        <v>-1</v>
      </c>
      <c r="H1370" s="20"/>
      <c r="I1370" s="20">
        <v>-606</v>
      </c>
      <c r="J1370" s="20"/>
      <c r="K1370" s="27"/>
      <c r="L1370" s="97">
        <v>606</v>
      </c>
      <c r="M1370" s="20" t="s">
        <v>293</v>
      </c>
      <c r="N1370" s="83">
        <v>-1</v>
      </c>
      <c r="O1370" s="20"/>
      <c r="P1370" s="20">
        <v>-606</v>
      </c>
      <c r="Q1370" s="20"/>
      <c r="R1370" s="20"/>
      <c r="S1370" s="84"/>
    </row>
    <row r="1371" spans="1:19" ht="14.1" customHeight="1">
      <c r="A1371" s="6">
        <v>8</v>
      </c>
      <c r="B1371" s="131" t="s">
        <v>78</v>
      </c>
      <c r="C1371" s="19"/>
      <c r="D1371" s="23"/>
      <c r="E1371" s="20">
        <v>5920</v>
      </c>
      <c r="F1371" s="20" t="s">
        <v>293</v>
      </c>
      <c r="G1371" s="20"/>
      <c r="H1371" s="20"/>
      <c r="I1371" s="99">
        <v>-5920</v>
      </c>
      <c r="J1371" s="20"/>
      <c r="K1371" s="27"/>
      <c r="L1371" s="20">
        <v>5920</v>
      </c>
      <c r="M1371" s="20" t="s">
        <v>293</v>
      </c>
      <c r="N1371" s="20"/>
      <c r="O1371" s="20"/>
      <c r="P1371" s="99">
        <v>-5920</v>
      </c>
      <c r="Q1371" s="20"/>
      <c r="R1371" s="20"/>
      <c r="S1371" s="84"/>
    </row>
    <row r="1372" spans="1:19" ht="14.1" customHeight="1">
      <c r="A1372" s="6">
        <v>9</v>
      </c>
      <c r="I1372" s="21"/>
      <c r="P1372" s="21"/>
      <c r="S1372" s="23"/>
    </row>
    <row r="1373" spans="1:19" ht="14.1" customHeight="1">
      <c r="A1373" s="6">
        <v>10</v>
      </c>
      <c r="B1373" s="6" t="s">
        <v>360</v>
      </c>
      <c r="I1373" s="21"/>
      <c r="P1373" s="21"/>
      <c r="S1373" s="23"/>
    </row>
    <row r="1374" spans="1:19" ht="14.1" customHeight="1">
      <c r="A1374" s="6">
        <v>11</v>
      </c>
      <c r="B1374" s="18" t="s">
        <v>247</v>
      </c>
      <c r="E1374" s="21">
        <v>0</v>
      </c>
      <c r="F1374" s="6" t="s">
        <v>217</v>
      </c>
      <c r="G1374" s="170">
        <v>0.6</v>
      </c>
      <c r="I1374" s="20">
        <v>0</v>
      </c>
      <c r="L1374" s="105">
        <v>0</v>
      </c>
      <c r="M1374" s="6" t="s">
        <v>217</v>
      </c>
      <c r="N1374" s="102">
        <v>0.65</v>
      </c>
      <c r="P1374" s="20">
        <v>0</v>
      </c>
      <c r="S1374" s="84"/>
    </row>
    <row r="1375" spans="1:19" ht="14.1" customHeight="1">
      <c r="A1375" s="6">
        <v>12</v>
      </c>
      <c r="B1375" s="18" t="s">
        <v>296</v>
      </c>
      <c r="E1375" s="21">
        <v>0</v>
      </c>
      <c r="F1375" s="6" t="s">
        <v>217</v>
      </c>
      <c r="G1375" s="170">
        <v>0.6</v>
      </c>
      <c r="I1375" s="20">
        <v>0</v>
      </c>
      <c r="L1375" s="105">
        <v>0</v>
      </c>
      <c r="M1375" s="6" t="s">
        <v>217</v>
      </c>
      <c r="N1375" s="102">
        <v>0.65</v>
      </c>
      <c r="P1375" s="20">
        <v>0</v>
      </c>
      <c r="S1375" s="84"/>
    </row>
    <row r="1376" spans="1:19" ht="14.1" customHeight="1">
      <c r="A1376" s="6">
        <v>13</v>
      </c>
      <c r="B1376" s="6" t="s">
        <v>271</v>
      </c>
      <c r="E1376" s="21">
        <v>0</v>
      </c>
      <c r="F1376" s="6" t="s">
        <v>217</v>
      </c>
      <c r="G1376" s="170">
        <v>0.6</v>
      </c>
      <c r="I1376" s="20">
        <v>0</v>
      </c>
      <c r="L1376" s="105">
        <v>0</v>
      </c>
      <c r="M1376" s="6" t="s">
        <v>217</v>
      </c>
      <c r="N1376" s="102">
        <v>0.65</v>
      </c>
      <c r="P1376" s="20">
        <v>0</v>
      </c>
      <c r="S1376" s="84"/>
    </row>
    <row r="1377" spans="1:19" ht="14.1" customHeight="1">
      <c r="A1377" s="6">
        <v>14</v>
      </c>
      <c r="B1377" s="6" t="s">
        <v>272</v>
      </c>
      <c r="E1377" s="97">
        <v>0</v>
      </c>
      <c r="F1377" s="6" t="s">
        <v>217</v>
      </c>
      <c r="G1377" s="170">
        <v>0.6</v>
      </c>
      <c r="I1377" s="20">
        <v>0</v>
      </c>
      <c r="L1377" s="98">
        <v>0</v>
      </c>
      <c r="M1377" s="6" t="s">
        <v>217</v>
      </c>
      <c r="N1377" s="102">
        <v>0.65</v>
      </c>
      <c r="P1377" s="20">
        <v>0</v>
      </c>
      <c r="S1377" s="84"/>
    </row>
    <row r="1378" spans="1:19" ht="14.1" customHeight="1">
      <c r="A1378" s="6">
        <v>15</v>
      </c>
      <c r="B1378" s="131" t="s">
        <v>78</v>
      </c>
      <c r="E1378" s="105">
        <v>0</v>
      </c>
      <c r="F1378" s="6" t="s">
        <v>217</v>
      </c>
      <c r="I1378" s="99">
        <v>0</v>
      </c>
      <c r="L1378" s="105">
        <v>0</v>
      </c>
      <c r="M1378" s="6" t="s">
        <v>217</v>
      </c>
      <c r="P1378" s="99">
        <v>0</v>
      </c>
      <c r="S1378" s="84"/>
    </row>
    <row r="1379" spans="1:19" ht="14.1" customHeight="1">
      <c r="A1379" s="6">
        <v>16</v>
      </c>
      <c r="I1379" s="21"/>
      <c r="P1379" s="21"/>
      <c r="S1379" s="23"/>
    </row>
    <row r="1380" spans="1:19" ht="14.1" customHeight="1">
      <c r="A1380" s="6">
        <v>17</v>
      </c>
      <c r="B1380" s="184" t="s">
        <v>295</v>
      </c>
      <c r="C1380" s="184"/>
      <c r="D1380" s="184"/>
      <c r="E1380" s="23"/>
      <c r="F1380" s="20"/>
      <c r="G1380" s="20"/>
      <c r="H1380" s="20"/>
      <c r="I1380" s="20"/>
      <c r="J1380" s="20"/>
      <c r="K1380" s="27"/>
      <c r="L1380" s="23"/>
      <c r="M1380" s="20"/>
      <c r="N1380" s="20"/>
      <c r="O1380" s="20"/>
      <c r="P1380" s="20"/>
      <c r="Q1380" s="20"/>
      <c r="R1380" s="20"/>
      <c r="S1380" s="112"/>
    </row>
    <row r="1381" spans="1:19" ht="14.1" customHeight="1">
      <c r="A1381" s="6">
        <v>18</v>
      </c>
      <c r="B1381" s="18" t="s">
        <v>247</v>
      </c>
      <c r="E1381" s="20">
        <v>0</v>
      </c>
      <c r="F1381" s="20" t="s">
        <v>217</v>
      </c>
      <c r="G1381" s="83">
        <v>0</v>
      </c>
      <c r="I1381" s="20">
        <v>0</v>
      </c>
      <c r="L1381" s="20">
        <v>0</v>
      </c>
      <c r="M1381" s="20" t="s">
        <v>217</v>
      </c>
      <c r="N1381" s="83">
        <v>-0.8</v>
      </c>
      <c r="P1381" s="20">
        <v>0</v>
      </c>
      <c r="S1381" s="84"/>
    </row>
    <row r="1382" spans="1:19" ht="14.1" customHeight="1">
      <c r="A1382" s="6">
        <v>19</v>
      </c>
      <c r="B1382" s="18" t="s">
        <v>296</v>
      </c>
      <c r="C1382" s="19"/>
      <c r="D1382" s="23"/>
      <c r="E1382" s="20">
        <v>0</v>
      </c>
      <c r="F1382" s="20" t="s">
        <v>217</v>
      </c>
      <c r="G1382" s="83">
        <v>-0.23</v>
      </c>
      <c r="H1382" s="20"/>
      <c r="I1382" s="20">
        <v>0</v>
      </c>
      <c r="J1382" s="20"/>
      <c r="K1382" s="27"/>
      <c r="L1382" s="20">
        <v>0</v>
      </c>
      <c r="M1382" s="20" t="s">
        <v>217</v>
      </c>
      <c r="N1382" s="83">
        <v>-1.26</v>
      </c>
      <c r="O1382" s="20"/>
      <c r="P1382" s="20">
        <v>0</v>
      </c>
      <c r="Q1382" s="20"/>
      <c r="R1382" s="20"/>
      <c r="S1382" s="84"/>
    </row>
    <row r="1383" spans="1:19" ht="14.1" customHeight="1">
      <c r="A1383" s="6">
        <v>20</v>
      </c>
      <c r="B1383" s="6" t="s">
        <v>271</v>
      </c>
      <c r="E1383" s="20">
        <v>0</v>
      </c>
      <c r="F1383" s="20" t="s">
        <v>217</v>
      </c>
      <c r="G1383" s="83">
        <v>0</v>
      </c>
      <c r="I1383" s="20">
        <v>0</v>
      </c>
      <c r="L1383" s="20">
        <v>0</v>
      </c>
      <c r="M1383" s="20" t="s">
        <v>217</v>
      </c>
      <c r="N1383" s="83">
        <v>-0.8</v>
      </c>
      <c r="P1383" s="20">
        <v>0</v>
      </c>
      <c r="S1383" s="84"/>
    </row>
    <row r="1384" spans="1:19" ht="14.1" customHeight="1">
      <c r="A1384" s="6">
        <v>21</v>
      </c>
      <c r="B1384" s="6" t="s">
        <v>272</v>
      </c>
      <c r="C1384" s="19"/>
      <c r="D1384" s="23"/>
      <c r="E1384" s="97">
        <v>2796</v>
      </c>
      <c r="F1384" s="20" t="s">
        <v>217</v>
      </c>
      <c r="G1384" s="83">
        <v>-0.23</v>
      </c>
      <c r="H1384" s="20"/>
      <c r="I1384" s="20">
        <v>-643.08000000000004</v>
      </c>
      <c r="J1384" s="20"/>
      <c r="K1384" s="27"/>
      <c r="L1384" s="97">
        <v>2796</v>
      </c>
      <c r="M1384" s="20" t="s">
        <v>217</v>
      </c>
      <c r="N1384" s="83">
        <v>-1.26</v>
      </c>
      <c r="O1384" s="20"/>
      <c r="P1384" s="20">
        <v>-3522.96</v>
      </c>
      <c r="Q1384" s="20"/>
      <c r="R1384" s="20"/>
      <c r="S1384" s="84"/>
    </row>
    <row r="1385" spans="1:19" ht="14.1" customHeight="1">
      <c r="A1385" s="6">
        <v>22</v>
      </c>
      <c r="B1385" s="131" t="s">
        <v>78</v>
      </c>
      <c r="C1385" s="19"/>
      <c r="D1385" s="23"/>
      <c r="E1385" s="24">
        <v>2796</v>
      </c>
      <c r="F1385" s="20" t="s">
        <v>217</v>
      </c>
      <c r="G1385" s="20"/>
      <c r="H1385" s="20"/>
      <c r="I1385" s="99">
        <v>-643.08000000000004</v>
      </c>
      <c r="J1385" s="20"/>
      <c r="K1385" s="27"/>
      <c r="L1385" s="20">
        <v>2796</v>
      </c>
      <c r="M1385" s="20" t="s">
        <v>217</v>
      </c>
      <c r="N1385" s="149"/>
      <c r="O1385" s="20"/>
      <c r="P1385" s="99">
        <v>-3522.96</v>
      </c>
      <c r="S1385" s="84"/>
    </row>
    <row r="1386" spans="1:19" ht="14.1" customHeight="1">
      <c r="A1386" s="6">
        <v>23</v>
      </c>
      <c r="B1386" s="80"/>
      <c r="C1386" s="19"/>
      <c r="D1386" s="23"/>
      <c r="E1386" s="23"/>
      <c r="F1386" s="20"/>
      <c r="G1386" s="20"/>
      <c r="H1386" s="20"/>
      <c r="I1386" s="20"/>
      <c r="J1386" s="20"/>
      <c r="K1386" s="27"/>
      <c r="L1386" s="20"/>
      <c r="M1386" s="20"/>
      <c r="N1386" s="20"/>
      <c r="O1386" s="20"/>
      <c r="P1386" s="20"/>
      <c r="Q1386" s="20"/>
      <c r="R1386" s="20"/>
      <c r="S1386" s="20"/>
    </row>
    <row r="1387" spans="1:19" ht="14.1" customHeight="1">
      <c r="A1387" s="6">
        <v>24</v>
      </c>
      <c r="B1387" s="184" t="s">
        <v>255</v>
      </c>
      <c r="C1387" s="184"/>
      <c r="D1387" s="80"/>
      <c r="E1387" s="23"/>
      <c r="F1387" s="20"/>
      <c r="G1387" s="20"/>
      <c r="H1387" s="20"/>
      <c r="I1387" s="20"/>
      <c r="J1387" s="20"/>
      <c r="K1387" s="27"/>
      <c r="L1387" s="23"/>
      <c r="M1387" s="20"/>
      <c r="N1387" s="20"/>
      <c r="O1387" s="20"/>
      <c r="P1387" s="20"/>
      <c r="Q1387" s="20"/>
      <c r="R1387" s="20"/>
      <c r="S1387" s="20"/>
    </row>
    <row r="1388" spans="1:19" ht="14.1" customHeight="1">
      <c r="A1388" s="6">
        <v>25</v>
      </c>
      <c r="B1388" s="18" t="s">
        <v>247</v>
      </c>
      <c r="E1388" s="20">
        <v>438398.92</v>
      </c>
      <c r="F1388" s="20" t="s">
        <v>256</v>
      </c>
      <c r="G1388" s="106">
        <v>0</v>
      </c>
      <c r="I1388" s="20">
        <v>0</v>
      </c>
      <c r="L1388" s="159">
        <v>1117486.51</v>
      </c>
      <c r="M1388" s="20" t="s">
        <v>256</v>
      </c>
      <c r="N1388" s="106">
        <v>-0.01</v>
      </c>
      <c r="P1388" s="20">
        <v>-11174.865100000001</v>
      </c>
      <c r="S1388" s="84"/>
    </row>
    <row r="1389" spans="1:19" ht="14.1" customHeight="1">
      <c r="A1389" s="6">
        <v>26</v>
      </c>
      <c r="B1389" s="18" t="s">
        <v>296</v>
      </c>
      <c r="C1389" s="19"/>
      <c r="D1389" s="23"/>
      <c r="E1389" s="147">
        <v>0</v>
      </c>
      <c r="F1389" s="20" t="s">
        <v>256</v>
      </c>
      <c r="G1389" s="106">
        <v>-0.01</v>
      </c>
      <c r="H1389" s="20"/>
      <c r="I1389" s="20">
        <v>0</v>
      </c>
      <c r="J1389" s="20"/>
      <c r="K1389" s="27"/>
      <c r="L1389" s="159">
        <v>0</v>
      </c>
      <c r="M1389" s="20" t="s">
        <v>256</v>
      </c>
      <c r="N1389" s="106">
        <v>-0.02</v>
      </c>
      <c r="O1389" s="20"/>
      <c r="P1389" s="20">
        <v>0</v>
      </c>
      <c r="Q1389" s="20"/>
      <c r="R1389" s="20"/>
      <c r="S1389" s="84"/>
    </row>
    <row r="1390" spans="1:19" ht="14.1" customHeight="1">
      <c r="A1390" s="6">
        <v>27</v>
      </c>
      <c r="B1390" s="6" t="s">
        <v>271</v>
      </c>
      <c r="E1390" s="20">
        <v>2988129.69</v>
      </c>
      <c r="F1390" s="20" t="s">
        <v>256</v>
      </c>
      <c r="G1390" s="106">
        <v>0</v>
      </c>
      <c r="I1390" s="20">
        <v>0</v>
      </c>
      <c r="L1390" s="20">
        <v>5945442.6199999992</v>
      </c>
      <c r="M1390" s="20" t="s">
        <v>256</v>
      </c>
      <c r="N1390" s="106">
        <v>-0.01</v>
      </c>
      <c r="P1390" s="20">
        <v>-59454.426199999994</v>
      </c>
      <c r="S1390" s="84"/>
    </row>
    <row r="1391" spans="1:19" ht="14.1" customHeight="1">
      <c r="A1391" s="6">
        <v>28</v>
      </c>
      <c r="B1391" s="6" t="s">
        <v>272</v>
      </c>
      <c r="C1391" s="19"/>
      <c r="D1391" s="23"/>
      <c r="E1391" s="97">
        <v>12666.43</v>
      </c>
      <c r="F1391" s="20" t="s">
        <v>256</v>
      </c>
      <c r="G1391" s="106">
        <v>-0.01</v>
      </c>
      <c r="H1391" s="20"/>
      <c r="I1391" s="20">
        <v>-126.66430000000001</v>
      </c>
      <c r="J1391" s="20"/>
      <c r="K1391" s="27"/>
      <c r="L1391" s="97">
        <v>30709.256000000001</v>
      </c>
      <c r="M1391" s="20" t="s">
        <v>256</v>
      </c>
      <c r="N1391" s="106">
        <v>-0.02</v>
      </c>
      <c r="O1391" s="20"/>
      <c r="P1391" s="20">
        <v>-614.18511999999998</v>
      </c>
      <c r="Q1391" s="20"/>
      <c r="R1391" s="20"/>
      <c r="S1391" s="84"/>
    </row>
    <row r="1392" spans="1:19" ht="14.1" customHeight="1">
      <c r="A1392" s="6">
        <v>29</v>
      </c>
      <c r="B1392" s="131" t="s">
        <v>78</v>
      </c>
      <c r="C1392" s="19"/>
      <c r="D1392" s="23"/>
      <c r="E1392" s="20">
        <v>3439195.04</v>
      </c>
      <c r="F1392" s="20" t="s">
        <v>256</v>
      </c>
      <c r="G1392" s="20"/>
      <c r="H1392" s="20"/>
      <c r="I1392" s="99">
        <v>-126.66430000000001</v>
      </c>
      <c r="J1392" s="20"/>
      <c r="K1392" s="27"/>
      <c r="L1392" s="20">
        <v>7093638.385999999</v>
      </c>
      <c r="M1392" s="20" t="s">
        <v>256</v>
      </c>
      <c r="N1392" s="20"/>
      <c r="O1392" s="20"/>
      <c r="P1392" s="99">
        <v>-71243.476419999992</v>
      </c>
      <c r="Q1392" s="20"/>
      <c r="R1392" s="20"/>
      <c r="S1392" s="84"/>
    </row>
    <row r="1393" spans="1:19" ht="14.1" customHeight="1">
      <c r="A1393" s="6">
        <v>30</v>
      </c>
    </row>
    <row r="1394" spans="1:19" ht="14.1" customHeight="1" thickBot="1">
      <c r="A1394" s="6">
        <v>31</v>
      </c>
      <c r="B1394" s="18" t="s">
        <v>194</v>
      </c>
      <c r="C1394" s="19"/>
      <c r="D1394" s="23"/>
      <c r="E1394" s="23"/>
      <c r="F1394" s="20"/>
      <c r="G1394" s="20"/>
      <c r="H1394" s="20"/>
      <c r="I1394" s="143">
        <v>3660109.2956999997</v>
      </c>
      <c r="J1394" s="20"/>
      <c r="K1394" s="27"/>
      <c r="L1394" s="26"/>
      <c r="M1394" s="20"/>
      <c r="N1394" s="20"/>
      <c r="O1394" s="20"/>
      <c r="P1394" s="143">
        <v>7050714.9095799997</v>
      </c>
      <c r="Q1394" s="20"/>
      <c r="R1394" s="20"/>
      <c r="S1394" s="84">
        <v>0.92636731309181941</v>
      </c>
    </row>
    <row r="1395" spans="1:19" ht="14.1" customHeight="1" thickTop="1">
      <c r="A1395" s="6">
        <v>32</v>
      </c>
      <c r="B1395" s="19"/>
      <c r="C1395" s="19"/>
      <c r="D1395" s="23"/>
      <c r="E1395" s="23"/>
      <c r="F1395" s="20"/>
      <c r="G1395" s="20"/>
      <c r="H1395" s="20"/>
      <c r="I1395" s="83"/>
      <c r="J1395" s="20"/>
      <c r="K1395" s="27"/>
      <c r="L1395" s="20"/>
      <c r="M1395" s="20"/>
      <c r="N1395" s="20"/>
      <c r="O1395" s="20"/>
      <c r="P1395" s="83"/>
      <c r="Q1395" s="20"/>
      <c r="R1395" s="20"/>
      <c r="S1395" s="112"/>
    </row>
    <row r="1396" spans="1:19" ht="14.1" customHeight="1">
      <c r="A1396" s="6">
        <v>33</v>
      </c>
      <c r="B1396" s="80"/>
      <c r="C1396" s="19"/>
      <c r="D1396" s="23"/>
      <c r="E1396" s="23"/>
      <c r="F1396" s="20"/>
      <c r="G1396" s="20"/>
      <c r="H1396" s="20"/>
      <c r="I1396" s="20"/>
      <c r="J1396" s="20"/>
      <c r="K1396" s="27"/>
      <c r="L1396" s="20"/>
      <c r="M1396" s="20"/>
      <c r="N1396" s="20"/>
      <c r="O1396" s="20"/>
      <c r="P1396" s="20"/>
      <c r="Q1396" s="20"/>
      <c r="R1396" s="20"/>
      <c r="S1396" s="20"/>
    </row>
    <row r="1397" spans="1:19" ht="14.1" customHeight="1">
      <c r="A1397" s="6">
        <v>34</v>
      </c>
      <c r="B1397" s="80"/>
      <c r="C1397" s="19"/>
      <c r="D1397" s="23"/>
      <c r="E1397" s="23"/>
      <c r="F1397" s="20"/>
      <c r="G1397" s="20"/>
      <c r="H1397" s="20"/>
      <c r="I1397" s="20"/>
      <c r="J1397" s="20"/>
      <c r="K1397" s="27"/>
      <c r="L1397" s="20"/>
      <c r="M1397" s="20"/>
      <c r="N1397" s="20"/>
      <c r="O1397" s="20"/>
      <c r="P1397" s="20"/>
      <c r="Q1397" s="20"/>
      <c r="R1397" s="20"/>
      <c r="S1397" s="20"/>
    </row>
    <row r="1398" spans="1:19" ht="14.1" customHeight="1">
      <c r="A1398" s="6">
        <v>35</v>
      </c>
      <c r="B1398" s="80"/>
      <c r="C1398" s="19"/>
      <c r="D1398" s="23"/>
      <c r="E1398" s="23"/>
      <c r="F1398" s="20"/>
      <c r="G1398" s="20"/>
      <c r="H1398" s="20"/>
      <c r="I1398" s="20"/>
      <c r="J1398" s="20"/>
      <c r="K1398" s="27"/>
      <c r="L1398" s="20"/>
      <c r="M1398" s="20"/>
      <c r="N1398" s="20"/>
      <c r="O1398" s="20"/>
      <c r="P1398" s="20"/>
      <c r="Q1398" s="20"/>
      <c r="R1398" s="20"/>
      <c r="S1398" s="20"/>
    </row>
    <row r="1399" spans="1:19" ht="14.1" customHeight="1" thickBot="1">
      <c r="A1399" s="5">
        <v>36</v>
      </c>
      <c r="B1399" s="5"/>
      <c r="C1399" s="5"/>
      <c r="D1399" s="5"/>
      <c r="E1399" s="5"/>
      <c r="F1399" s="5"/>
      <c r="G1399" s="5"/>
      <c r="H1399" s="5"/>
      <c r="I1399" s="5"/>
      <c r="J1399" s="5"/>
      <c r="K1399" s="12"/>
      <c r="L1399" s="5"/>
      <c r="M1399" s="5"/>
      <c r="N1399" s="5"/>
      <c r="O1399" s="5"/>
      <c r="P1399" s="5"/>
      <c r="Q1399" s="5"/>
      <c r="R1399" s="5"/>
      <c r="S1399" s="5"/>
    </row>
    <row r="1400" spans="1:19" ht="14.1" customHeight="1">
      <c r="A1400" s="6" t="s">
        <v>63</v>
      </c>
      <c r="Q1400" s="6" t="s">
        <v>172</v>
      </c>
    </row>
    <row r="1401" spans="1:19" ht="14.1" customHeight="1" thickBot="1">
      <c r="A1401" s="5" t="s">
        <v>134</v>
      </c>
      <c r="B1401" s="5"/>
      <c r="C1401" s="5"/>
      <c r="D1401" s="5"/>
      <c r="E1401" s="5"/>
      <c r="F1401" s="5"/>
      <c r="G1401" s="5"/>
      <c r="H1401" s="5" t="s">
        <v>135</v>
      </c>
      <c r="I1401" s="5"/>
      <c r="J1401" s="5"/>
      <c r="K1401" s="12"/>
      <c r="L1401" s="5"/>
      <c r="M1401" s="5"/>
      <c r="N1401" s="5"/>
      <c r="O1401" s="5"/>
      <c r="P1401" s="5"/>
      <c r="Q1401" s="5"/>
      <c r="R1401" s="5"/>
      <c r="S1401" s="5" t="s">
        <v>377</v>
      </c>
    </row>
    <row r="1402" spans="1:19" ht="14.1" customHeight="1">
      <c r="A1402" s="6" t="s">
        <v>12</v>
      </c>
      <c r="E1402" s="6" t="s">
        <v>13</v>
      </c>
      <c r="G1402" s="6" t="s">
        <v>137</v>
      </c>
      <c r="K1402" s="60"/>
      <c r="L1402" s="7"/>
      <c r="N1402" s="7"/>
      <c r="O1402" s="7"/>
      <c r="P1402" s="7" t="s">
        <v>15</v>
      </c>
      <c r="S1402" s="8"/>
    </row>
    <row r="1403" spans="1:19" ht="14.1" customHeight="1">
      <c r="G1403" s="6" t="s">
        <v>138</v>
      </c>
      <c r="L1403" s="10"/>
      <c r="O1403" s="9"/>
      <c r="P1403" s="9" t="s">
        <v>17</v>
      </c>
      <c r="Q1403" s="10" t="s">
        <v>139</v>
      </c>
      <c r="S1403" s="11"/>
    </row>
    <row r="1404" spans="1:19" ht="14.1" customHeight="1">
      <c r="A1404" s="6" t="s">
        <v>19</v>
      </c>
      <c r="G1404" s="6" t="s">
        <v>140</v>
      </c>
      <c r="L1404" s="10"/>
      <c r="M1404" s="9"/>
      <c r="P1404" s="9" t="s">
        <v>202</v>
      </c>
      <c r="Q1404" s="10" t="s">
        <v>20</v>
      </c>
      <c r="S1404" s="11"/>
    </row>
    <row r="1405" spans="1:19" ht="14.1" customHeight="1">
      <c r="G1405" s="6" t="s">
        <v>141</v>
      </c>
      <c r="L1405" s="10"/>
      <c r="M1405" s="9"/>
      <c r="P1405" s="9" t="s">
        <v>202</v>
      </c>
      <c r="Q1405" s="10" t="s">
        <v>21</v>
      </c>
      <c r="S1405" s="11"/>
    </row>
    <row r="1406" spans="1:19" ht="14.1" customHeight="1">
      <c r="A1406" s="23" t="s">
        <v>22</v>
      </c>
      <c r="B1406" s="23"/>
      <c r="C1406" s="23"/>
      <c r="D1406" s="23"/>
      <c r="E1406" s="23"/>
      <c r="F1406" s="23"/>
      <c r="G1406" s="6" t="s">
        <v>142</v>
      </c>
      <c r="H1406" s="23"/>
      <c r="I1406" s="16"/>
      <c r="J1406" s="23"/>
      <c r="K1406" s="16"/>
      <c r="L1406" s="23"/>
      <c r="M1406" s="23"/>
      <c r="N1406" s="23"/>
      <c r="O1406" s="23"/>
      <c r="P1406" s="23"/>
      <c r="Q1406" s="23" t="s">
        <v>143</v>
      </c>
      <c r="R1406" s="23"/>
      <c r="S1406" s="23"/>
    </row>
    <row r="1407" spans="1:19" ht="14.1" customHeight="1">
      <c r="C1407" s="61"/>
      <c r="D1407" s="61"/>
      <c r="E1407" s="61"/>
      <c r="F1407" s="61"/>
      <c r="G1407" s="6" t="s">
        <v>144</v>
      </c>
      <c r="H1407" s="61"/>
      <c r="I1407" s="61"/>
      <c r="J1407" s="61"/>
      <c r="K1407" s="61"/>
      <c r="L1407" s="61"/>
      <c r="M1407" s="61"/>
      <c r="N1407" s="61"/>
      <c r="O1407" s="61"/>
      <c r="P1407" s="61"/>
      <c r="Q1407" s="61"/>
      <c r="R1407" s="61"/>
      <c r="S1407" s="61"/>
    </row>
    <row r="1408" spans="1:19" ht="14.1" customHeight="1" thickBot="1">
      <c r="A1408" s="5"/>
      <c r="B1408" s="12"/>
      <c r="C1408" s="12"/>
      <c r="D1408" s="64"/>
      <c r="E1408" s="64"/>
      <c r="F1408" s="64"/>
      <c r="G1408" s="5" t="s">
        <v>202</v>
      </c>
      <c r="H1408" s="64"/>
      <c r="I1408" s="64"/>
      <c r="J1408" s="64"/>
      <c r="K1408" s="64"/>
      <c r="L1408" s="64"/>
      <c r="M1408" s="64"/>
      <c r="N1408" s="64"/>
      <c r="O1408" s="64"/>
      <c r="P1408" s="64"/>
      <c r="Q1408" s="64"/>
      <c r="R1408" s="64"/>
      <c r="S1408" s="64"/>
    </row>
    <row r="1409" spans="1:19" ht="14.1" customHeight="1">
      <c r="A1409" s="23"/>
      <c r="B1409" s="66"/>
      <c r="C1409" s="66"/>
      <c r="D1409" s="67"/>
      <c r="E1409" s="68"/>
      <c r="F1409" s="67"/>
      <c r="G1409" s="67"/>
      <c r="H1409" s="68"/>
      <c r="I1409" s="67"/>
      <c r="J1409" s="67"/>
      <c r="K1409" s="63"/>
      <c r="L1409" s="67"/>
      <c r="M1409" s="68"/>
      <c r="N1409" s="67"/>
      <c r="O1409" s="67"/>
      <c r="P1409" s="67"/>
      <c r="Q1409" s="67"/>
      <c r="R1409" s="67"/>
      <c r="S1409" s="67"/>
    </row>
    <row r="1410" spans="1:19" ht="14.1" customHeight="1">
      <c r="A1410" s="23"/>
      <c r="B1410" s="66"/>
      <c r="C1410" s="67"/>
      <c r="D1410" s="67"/>
      <c r="E1410" s="67"/>
      <c r="F1410" s="68"/>
      <c r="G1410" s="68"/>
      <c r="H1410" s="69"/>
      <c r="I1410" s="69" t="s">
        <v>174</v>
      </c>
      <c r="J1410" s="63"/>
      <c r="K1410" s="70" t="s">
        <v>165</v>
      </c>
      <c r="L1410" s="68"/>
      <c r="M1410" s="67"/>
      <c r="N1410" s="68"/>
      <c r="O1410" s="68"/>
      <c r="P1410" s="68"/>
      <c r="Q1410" s="68"/>
      <c r="R1410" s="68"/>
      <c r="S1410" s="67"/>
    </row>
    <row r="1411" spans="1:19" ht="14.1" customHeight="1">
      <c r="A1411" s="23"/>
      <c r="B1411" s="66"/>
      <c r="C1411" s="67"/>
      <c r="D1411" s="67"/>
      <c r="E1411" s="67"/>
      <c r="F1411" s="68"/>
      <c r="G1411" s="68"/>
      <c r="H1411" s="68"/>
      <c r="I1411" s="68"/>
      <c r="J1411" s="68"/>
      <c r="K1411" s="63"/>
      <c r="L1411" s="68"/>
      <c r="M1411" s="68"/>
      <c r="N1411" s="68"/>
      <c r="O1411" s="68"/>
      <c r="P1411" s="68"/>
      <c r="Q1411" s="68"/>
      <c r="R1411" s="68"/>
      <c r="S1411" s="68"/>
    </row>
    <row r="1412" spans="1:19" ht="14.1" customHeight="1">
      <c r="A1412" s="16" t="s">
        <v>2</v>
      </c>
      <c r="B1412" s="140" t="s">
        <v>176</v>
      </c>
      <c r="C1412" s="72"/>
      <c r="D1412" s="73"/>
      <c r="E1412" s="94"/>
      <c r="F1412" s="94"/>
      <c r="G1412" s="85" t="s">
        <v>177</v>
      </c>
      <c r="H1412" s="94"/>
      <c r="I1412" s="94"/>
      <c r="J1412" s="72"/>
      <c r="K1412" s="74"/>
      <c r="L1412" s="94"/>
      <c r="M1412" s="85"/>
      <c r="N1412" s="85" t="s">
        <v>178</v>
      </c>
      <c r="O1412" s="94"/>
      <c r="P1412" s="94"/>
      <c r="Q1412" s="72"/>
      <c r="R1412" s="75"/>
      <c r="S1412" s="75" t="s">
        <v>73</v>
      </c>
    </row>
    <row r="1413" spans="1:19" ht="14.1" customHeight="1" thickBot="1">
      <c r="A1413" s="12" t="s">
        <v>39</v>
      </c>
      <c r="B1413" s="109" t="s">
        <v>179</v>
      </c>
      <c r="C1413" s="77"/>
      <c r="D1413" s="78"/>
      <c r="E1413" s="12" t="s">
        <v>180</v>
      </c>
      <c r="F1413" s="79"/>
      <c r="G1413" s="79" t="s">
        <v>181</v>
      </c>
      <c r="H1413" s="79"/>
      <c r="I1413" s="79" t="s">
        <v>182</v>
      </c>
      <c r="J1413" s="79"/>
      <c r="K1413" s="79"/>
      <c r="L1413" s="79" t="s">
        <v>180</v>
      </c>
      <c r="M1413" s="79"/>
      <c r="N1413" s="79" t="s">
        <v>181</v>
      </c>
      <c r="O1413" s="79"/>
      <c r="P1413" s="79" t="s">
        <v>182</v>
      </c>
      <c r="Q1413" s="77"/>
      <c r="R1413" s="79"/>
      <c r="S1413" s="79" t="s">
        <v>183</v>
      </c>
    </row>
    <row r="1414" spans="1:19" ht="14.1" customHeight="1">
      <c r="A1414" s="6">
        <v>1</v>
      </c>
      <c r="B1414" s="186"/>
      <c r="C1414" s="186"/>
      <c r="D1414" s="186"/>
      <c r="F1414" s="19"/>
      <c r="G1414" s="19"/>
      <c r="H1414" s="19"/>
      <c r="I1414" s="19"/>
      <c r="J1414" s="18"/>
      <c r="K1414" s="74"/>
      <c r="L1414" s="18"/>
      <c r="M1414" s="19"/>
      <c r="N1414" s="19"/>
      <c r="O1414" s="19"/>
      <c r="P1414" s="19"/>
      <c r="Q1414" s="19"/>
      <c r="R1414" s="19"/>
      <c r="S1414" s="19"/>
    </row>
    <row r="1415" spans="1:19" ht="14.1" customHeight="1">
      <c r="A1415" s="6">
        <v>2</v>
      </c>
      <c r="B1415" s="18" t="s">
        <v>184</v>
      </c>
      <c r="C1415" s="18"/>
      <c r="F1415" s="20"/>
      <c r="G1415" s="20"/>
      <c r="H1415" s="20"/>
      <c r="I1415" s="20"/>
      <c r="J1415" s="21"/>
      <c r="K1415" s="27"/>
      <c r="L1415" s="21"/>
      <c r="M1415" s="20"/>
      <c r="N1415" s="20"/>
      <c r="O1415" s="20"/>
      <c r="P1415" s="20"/>
      <c r="Q1415" s="20"/>
      <c r="R1415" s="20"/>
      <c r="S1415" s="20"/>
    </row>
    <row r="1416" spans="1:19" ht="14.1" customHeight="1">
      <c r="A1416" s="6">
        <v>3</v>
      </c>
      <c r="B1416" s="95" t="s">
        <v>364</v>
      </c>
      <c r="C1416" s="18"/>
      <c r="E1416" s="97">
        <v>24</v>
      </c>
      <c r="F1416" s="20" t="s">
        <v>186</v>
      </c>
      <c r="G1416" s="83">
        <v>1000</v>
      </c>
      <c r="H1416" s="20"/>
      <c r="I1416" s="97">
        <v>24000</v>
      </c>
      <c r="J1416" s="21"/>
      <c r="K1416" s="27"/>
      <c r="L1416" s="97">
        <v>24</v>
      </c>
      <c r="M1416" s="20" t="s">
        <v>186</v>
      </c>
      <c r="N1416" s="83">
        <v>130</v>
      </c>
      <c r="P1416" s="97">
        <v>3120</v>
      </c>
      <c r="Q1416" s="20"/>
      <c r="R1416" s="20"/>
      <c r="S1416" s="84"/>
    </row>
    <row r="1417" spans="1:19" ht="14.1" customHeight="1">
      <c r="A1417" s="6">
        <v>4</v>
      </c>
      <c r="B1417" s="15" t="s">
        <v>78</v>
      </c>
      <c r="D1417" s="23"/>
      <c r="E1417" s="20">
        <v>24</v>
      </c>
      <c r="F1417" s="20"/>
      <c r="G1417" s="83"/>
      <c r="H1417" s="23"/>
      <c r="I1417" s="20">
        <v>24000</v>
      </c>
      <c r="J1417" s="23"/>
      <c r="K1417" s="16"/>
      <c r="L1417" s="20">
        <v>24</v>
      </c>
      <c r="M1417" s="20"/>
      <c r="N1417" s="83"/>
      <c r="O1417" s="23"/>
      <c r="P1417" s="20">
        <v>3120</v>
      </c>
      <c r="Q1417" s="23"/>
      <c r="R1417" s="23"/>
      <c r="S1417" s="84"/>
    </row>
    <row r="1418" spans="1:19" ht="14.1" customHeight="1">
      <c r="A1418" s="6">
        <v>5</v>
      </c>
      <c r="B1418" s="18"/>
      <c r="C1418" s="19"/>
      <c r="D1418" s="23"/>
      <c r="E1418" s="24"/>
      <c r="F1418" s="20"/>
      <c r="G1418" s="83"/>
      <c r="H1418" s="20"/>
      <c r="I1418" s="20"/>
      <c r="J1418" s="20"/>
      <c r="K1418" s="20"/>
      <c r="L1418" s="27"/>
      <c r="M1418" s="20"/>
      <c r="N1418" s="20"/>
      <c r="O1418" s="20"/>
      <c r="P1418" s="20"/>
      <c r="Q1418" s="20"/>
      <c r="R1418" s="20"/>
      <c r="S1418" s="84"/>
    </row>
    <row r="1419" spans="1:19" ht="14.1" customHeight="1">
      <c r="A1419" s="6">
        <v>6</v>
      </c>
      <c r="B1419" s="18" t="s">
        <v>273</v>
      </c>
      <c r="C1419" s="19"/>
      <c r="D1419" s="23"/>
      <c r="E1419" s="23"/>
      <c r="F1419" s="20"/>
      <c r="G1419" s="20"/>
      <c r="H1419" s="20"/>
      <c r="I1419" s="20"/>
      <c r="J1419" s="20"/>
      <c r="K1419" s="27"/>
      <c r="L1419" s="23"/>
      <c r="M1419" s="20"/>
      <c r="N1419" s="20"/>
      <c r="O1419" s="20"/>
      <c r="P1419" s="20"/>
    </row>
    <row r="1420" spans="1:19" ht="14.1" customHeight="1">
      <c r="A1420" s="6">
        <v>7</v>
      </c>
      <c r="B1420" s="95" t="s">
        <v>364</v>
      </c>
      <c r="C1420" s="19"/>
      <c r="D1420" s="23"/>
      <c r="E1420" s="97">
        <v>11652</v>
      </c>
      <c r="F1420" s="20" t="s">
        <v>190</v>
      </c>
      <c r="G1420" s="83">
        <v>13.27</v>
      </c>
      <c r="H1420" s="20"/>
      <c r="I1420" s="97">
        <v>154622.04</v>
      </c>
      <c r="J1420" s="20"/>
      <c r="K1420" s="27"/>
      <c r="L1420" s="97">
        <v>11652</v>
      </c>
      <c r="M1420" s="20" t="s">
        <v>190</v>
      </c>
      <c r="N1420" s="83">
        <v>65.147999999999996</v>
      </c>
      <c r="O1420" s="20"/>
      <c r="P1420" s="97">
        <v>759104.49599999993</v>
      </c>
      <c r="Q1420" s="20"/>
      <c r="R1420" s="20"/>
      <c r="S1420" s="84"/>
    </row>
    <row r="1421" spans="1:19" ht="14.1" customHeight="1">
      <c r="A1421" s="6">
        <v>8</v>
      </c>
      <c r="B1421" s="15" t="s">
        <v>78</v>
      </c>
      <c r="D1421" s="23"/>
      <c r="E1421" s="20">
        <v>11652</v>
      </c>
      <c r="F1421" s="20"/>
      <c r="G1421" s="83"/>
      <c r="H1421" s="23"/>
      <c r="I1421" s="20">
        <v>154622.04</v>
      </c>
      <c r="J1421" s="23"/>
      <c r="K1421" s="16"/>
      <c r="L1421" s="20">
        <v>11652</v>
      </c>
      <c r="M1421" s="20"/>
      <c r="N1421" s="83"/>
      <c r="O1421" s="23"/>
      <c r="P1421" s="20">
        <v>759104.49599999993</v>
      </c>
      <c r="Q1421" s="23"/>
      <c r="R1421" s="23"/>
      <c r="S1421" s="84"/>
    </row>
    <row r="1422" spans="1:19" ht="14.1" customHeight="1">
      <c r="A1422" s="6">
        <v>9</v>
      </c>
      <c r="B1422" s="169"/>
      <c r="C1422" s="23"/>
      <c r="D1422" s="23"/>
      <c r="E1422" s="20"/>
      <c r="F1422" s="20"/>
      <c r="G1422" s="83"/>
      <c r="H1422" s="23"/>
      <c r="I1422" s="20"/>
      <c r="J1422" s="23"/>
      <c r="K1422" s="16"/>
      <c r="L1422" s="24"/>
      <c r="M1422" s="20"/>
      <c r="N1422" s="83"/>
      <c r="O1422" s="23"/>
      <c r="P1422" s="20"/>
      <c r="Q1422" s="20"/>
      <c r="R1422" s="20"/>
      <c r="S1422" s="84"/>
    </row>
    <row r="1423" spans="1:19" ht="14.1" customHeight="1">
      <c r="A1423" s="6">
        <v>10</v>
      </c>
      <c r="B1423" s="131" t="s">
        <v>281</v>
      </c>
      <c r="C1423" s="19"/>
      <c r="D1423" s="23"/>
      <c r="E1423" s="23"/>
      <c r="F1423" s="20"/>
      <c r="G1423" s="20"/>
      <c r="H1423" s="20"/>
      <c r="I1423" s="20"/>
      <c r="J1423" s="20"/>
      <c r="K1423" s="27"/>
      <c r="L1423" s="23"/>
      <c r="M1423" s="20"/>
      <c r="N1423" s="20"/>
      <c r="O1423" s="20"/>
      <c r="P1423" s="20"/>
      <c r="S1423" s="84"/>
    </row>
    <row r="1424" spans="1:19" ht="14.1" customHeight="1">
      <c r="A1424" s="6">
        <v>11</v>
      </c>
      <c r="B1424" s="95" t="s">
        <v>364</v>
      </c>
      <c r="C1424" s="19"/>
      <c r="D1424" s="23"/>
      <c r="E1424" s="97">
        <v>76563</v>
      </c>
      <c r="F1424" s="20" t="s">
        <v>217</v>
      </c>
      <c r="G1424" s="83">
        <v>1.45</v>
      </c>
      <c r="H1424" s="20"/>
      <c r="I1424" s="97">
        <v>111016.35</v>
      </c>
      <c r="J1424" s="20"/>
      <c r="K1424" s="27"/>
      <c r="L1424" s="98">
        <v>76563</v>
      </c>
      <c r="M1424" s="6" t="s">
        <v>378</v>
      </c>
      <c r="N1424" s="102">
        <v>0</v>
      </c>
      <c r="P1424" s="97">
        <v>0</v>
      </c>
      <c r="S1424" s="84"/>
    </row>
    <row r="1425" spans="1:19" ht="14.1" customHeight="1">
      <c r="A1425" s="6">
        <v>12</v>
      </c>
      <c r="B1425" s="15" t="s">
        <v>78</v>
      </c>
      <c r="D1425" s="23"/>
      <c r="E1425" s="20">
        <v>76563</v>
      </c>
      <c r="F1425" s="20"/>
      <c r="G1425" s="83"/>
      <c r="H1425" s="23"/>
      <c r="I1425" s="20">
        <v>111016.35</v>
      </c>
      <c r="J1425" s="23"/>
      <c r="K1425" s="16"/>
      <c r="L1425" s="20">
        <v>76563</v>
      </c>
      <c r="M1425" s="20"/>
      <c r="N1425" s="83"/>
      <c r="O1425" s="23"/>
      <c r="P1425" s="20">
        <v>0</v>
      </c>
      <c r="Q1425" s="23"/>
      <c r="R1425" s="23"/>
      <c r="S1425" s="84"/>
    </row>
    <row r="1426" spans="1:19" ht="14.1" customHeight="1">
      <c r="A1426" s="6">
        <v>13</v>
      </c>
      <c r="B1426" s="169"/>
      <c r="C1426" s="23"/>
      <c r="D1426" s="23"/>
      <c r="E1426" s="20"/>
      <c r="F1426" s="20"/>
      <c r="G1426" s="83"/>
      <c r="H1426" s="23"/>
      <c r="I1426" s="20"/>
      <c r="J1426" s="23"/>
      <c r="K1426" s="16"/>
      <c r="L1426" s="24"/>
      <c r="M1426" s="20"/>
      <c r="N1426" s="83"/>
      <c r="O1426" s="23"/>
      <c r="P1426" s="20"/>
      <c r="Q1426" s="20"/>
      <c r="R1426" s="20"/>
      <c r="S1426" s="84"/>
    </row>
    <row r="1427" spans="1:19" ht="14.1" customHeight="1">
      <c r="A1427" s="6">
        <v>14</v>
      </c>
      <c r="B1427" s="190" t="s">
        <v>295</v>
      </c>
      <c r="C1427" s="190"/>
      <c r="D1427" s="190"/>
      <c r="E1427" s="23"/>
      <c r="F1427" s="20"/>
      <c r="G1427" s="20"/>
      <c r="H1427" s="20"/>
      <c r="I1427" s="20"/>
      <c r="J1427" s="20"/>
      <c r="K1427" s="27"/>
      <c r="L1427" s="23"/>
      <c r="M1427" s="20"/>
      <c r="N1427" s="20"/>
      <c r="O1427" s="20"/>
      <c r="P1427" s="20"/>
      <c r="Q1427" s="23"/>
      <c r="R1427" s="23"/>
      <c r="S1427" s="23"/>
    </row>
    <row r="1428" spans="1:19" ht="14.1" customHeight="1">
      <c r="A1428" s="6">
        <v>15</v>
      </c>
      <c r="B1428" s="95" t="s">
        <v>364</v>
      </c>
      <c r="E1428" s="98">
        <v>76563</v>
      </c>
      <c r="F1428" s="20" t="s">
        <v>217</v>
      </c>
      <c r="G1428" s="102">
        <v>0</v>
      </c>
      <c r="I1428" s="97">
        <v>0</v>
      </c>
      <c r="L1428" s="98">
        <v>11652</v>
      </c>
      <c r="M1428" s="20" t="s">
        <v>190</v>
      </c>
      <c r="N1428" s="163">
        <v>-2.09</v>
      </c>
      <c r="P1428" s="97">
        <v>-24352.68</v>
      </c>
      <c r="Q1428" s="20"/>
      <c r="R1428" s="20"/>
      <c r="S1428" s="84"/>
    </row>
    <row r="1429" spans="1:19" ht="14.1" customHeight="1">
      <c r="A1429" s="6">
        <v>16</v>
      </c>
      <c r="B1429" s="15" t="s">
        <v>78</v>
      </c>
      <c r="D1429" s="23"/>
      <c r="E1429" s="20">
        <v>76563</v>
      </c>
      <c r="F1429" s="20"/>
      <c r="G1429" s="83"/>
      <c r="H1429" s="23"/>
      <c r="I1429" s="20">
        <v>0</v>
      </c>
      <c r="J1429" s="23"/>
      <c r="K1429" s="16"/>
      <c r="L1429" s="20">
        <v>11652</v>
      </c>
      <c r="M1429" s="20"/>
      <c r="N1429" s="83"/>
      <c r="O1429" s="23"/>
      <c r="P1429" s="20">
        <v>-24352.68</v>
      </c>
      <c r="Q1429" s="20"/>
      <c r="R1429" s="20"/>
      <c r="S1429" s="84"/>
    </row>
    <row r="1430" spans="1:19" ht="14.1" customHeight="1">
      <c r="A1430" s="6">
        <v>17</v>
      </c>
      <c r="B1430" s="23"/>
      <c r="C1430" s="23"/>
      <c r="D1430" s="23"/>
      <c r="E1430" s="23"/>
      <c r="F1430" s="24"/>
      <c r="G1430" s="167"/>
      <c r="H1430" s="23"/>
      <c r="I1430" s="20"/>
      <c r="J1430" s="23"/>
      <c r="K1430" s="16"/>
      <c r="L1430" s="23"/>
      <c r="M1430" s="23"/>
      <c r="N1430" s="23"/>
      <c r="O1430" s="23"/>
      <c r="P1430" s="20"/>
      <c r="Q1430" s="20"/>
      <c r="R1430" s="20"/>
      <c r="S1430" s="84"/>
    </row>
    <row r="1431" spans="1:19" ht="14.1" customHeight="1">
      <c r="A1431" s="6">
        <v>18</v>
      </c>
      <c r="B1431" s="19" t="s">
        <v>261</v>
      </c>
      <c r="C1431" s="19"/>
      <c r="D1431" s="23"/>
      <c r="E1431" s="24"/>
      <c r="F1431" s="20"/>
      <c r="G1431" s="20"/>
      <c r="H1431" s="20"/>
      <c r="I1431" s="20"/>
      <c r="J1431" s="20"/>
      <c r="K1431" s="27"/>
      <c r="L1431" s="23"/>
      <c r="M1431" s="20"/>
      <c r="N1431" s="20"/>
      <c r="O1431" s="20"/>
      <c r="P1431" s="20"/>
      <c r="Q1431" s="20"/>
      <c r="R1431" s="20"/>
      <c r="S1431" s="84"/>
    </row>
    <row r="1432" spans="1:19" ht="14.1" customHeight="1">
      <c r="A1432" s="6">
        <v>19</v>
      </c>
      <c r="B1432" s="95" t="s">
        <v>364</v>
      </c>
      <c r="C1432" s="19"/>
      <c r="D1432" s="23"/>
      <c r="E1432" s="97">
        <v>0</v>
      </c>
      <c r="F1432" s="20" t="s">
        <v>256</v>
      </c>
      <c r="G1432" s="106">
        <v>0</v>
      </c>
      <c r="H1432" s="23"/>
      <c r="I1432" s="97">
        <v>0</v>
      </c>
      <c r="J1432" s="23"/>
      <c r="K1432" s="16"/>
      <c r="L1432" s="97">
        <v>734751.81599999988</v>
      </c>
      <c r="M1432" s="20" t="s">
        <v>256</v>
      </c>
      <c r="N1432" s="106">
        <v>-0.01</v>
      </c>
      <c r="O1432" s="23"/>
      <c r="P1432" s="97">
        <v>-7347.5181599999987</v>
      </c>
      <c r="Q1432" s="20"/>
      <c r="R1432" s="20"/>
      <c r="S1432" s="84"/>
    </row>
    <row r="1433" spans="1:19" ht="14.1" customHeight="1">
      <c r="A1433" s="6">
        <v>20</v>
      </c>
      <c r="B1433" s="95"/>
      <c r="C1433" s="23"/>
      <c r="D1433" s="23"/>
      <c r="E1433" s="20">
        <v>0</v>
      </c>
      <c r="F1433" s="20" t="s">
        <v>256</v>
      </c>
      <c r="G1433" s="106"/>
      <c r="H1433" s="23"/>
      <c r="I1433" s="20">
        <v>0</v>
      </c>
      <c r="J1433" s="23"/>
      <c r="K1433" s="16"/>
      <c r="L1433" s="20">
        <v>734751.81599999988</v>
      </c>
      <c r="M1433" s="20" t="s">
        <v>256</v>
      </c>
      <c r="N1433" s="106"/>
      <c r="O1433" s="23"/>
      <c r="P1433" s="20">
        <v>-7347.5181599999987</v>
      </c>
      <c r="S1433" s="84"/>
    </row>
    <row r="1434" spans="1:19" ht="14.1" customHeight="1">
      <c r="A1434" s="6">
        <v>21</v>
      </c>
    </row>
    <row r="1435" spans="1:19" ht="14.1" customHeight="1">
      <c r="A1435" s="6">
        <v>22</v>
      </c>
    </row>
    <row r="1436" spans="1:19" ht="14.1" customHeight="1">
      <c r="A1436" s="6">
        <v>23</v>
      </c>
    </row>
    <row r="1437" spans="1:19" ht="14.1" customHeight="1">
      <c r="A1437" s="6">
        <v>24</v>
      </c>
      <c r="B1437" s="82"/>
      <c r="C1437" s="23"/>
      <c r="D1437" s="23"/>
      <c r="I1437" s="103"/>
      <c r="P1437" s="91"/>
    </row>
    <row r="1438" spans="1:19" ht="14.1" customHeight="1" thickBot="1">
      <c r="A1438" s="6">
        <v>25</v>
      </c>
      <c r="B1438" s="18" t="s">
        <v>194</v>
      </c>
      <c r="I1438" s="171">
        <v>289638.39</v>
      </c>
      <c r="M1438" s="23"/>
      <c r="P1438" s="171">
        <v>730524.2978399999</v>
      </c>
      <c r="Q1438" s="20"/>
      <c r="R1438" s="20"/>
      <c r="S1438" s="84">
        <v>1.522194305250764</v>
      </c>
    </row>
    <row r="1439" spans="1:19" ht="14.1" customHeight="1" thickTop="1">
      <c r="A1439" s="6">
        <v>26</v>
      </c>
      <c r="K1439" s="6"/>
      <c r="M1439" s="19"/>
    </row>
    <row r="1440" spans="1:19" ht="14.1" customHeight="1">
      <c r="A1440" s="6">
        <v>27</v>
      </c>
      <c r="K1440" s="6"/>
      <c r="M1440" s="23"/>
    </row>
    <row r="1441" spans="1:19" ht="14.1" customHeight="1">
      <c r="A1441" s="6">
        <v>28</v>
      </c>
      <c r="K1441" s="6"/>
    </row>
    <row r="1442" spans="1:19" ht="14.1" customHeight="1">
      <c r="A1442" s="6">
        <v>29</v>
      </c>
      <c r="Q1442" s="20"/>
      <c r="R1442" s="20"/>
    </row>
    <row r="1443" spans="1:19" ht="14.1" customHeight="1">
      <c r="A1443" s="6">
        <v>30</v>
      </c>
      <c r="Q1443" s="23"/>
      <c r="R1443" s="23"/>
      <c r="S1443" s="84"/>
    </row>
    <row r="1444" spans="1:19" ht="14.1" customHeight="1">
      <c r="A1444" s="6">
        <v>31</v>
      </c>
      <c r="B1444" s="23"/>
      <c r="C1444" s="19"/>
      <c r="D1444" s="23"/>
      <c r="E1444" s="20"/>
      <c r="F1444" s="20"/>
      <c r="G1444" s="83"/>
      <c r="H1444" s="20"/>
      <c r="I1444" s="20"/>
      <c r="J1444" s="20"/>
      <c r="K1444" s="27"/>
      <c r="L1444" s="20"/>
      <c r="M1444" s="20"/>
      <c r="N1444" s="83"/>
      <c r="O1444" s="20"/>
      <c r="P1444" s="20"/>
      <c r="Q1444" s="23"/>
      <c r="R1444" s="23"/>
      <c r="S1444" s="84"/>
    </row>
    <row r="1445" spans="1:19" ht="14.1" customHeight="1">
      <c r="A1445" s="6">
        <v>32</v>
      </c>
      <c r="B1445" s="19"/>
      <c r="C1445" s="19"/>
      <c r="D1445" s="23"/>
      <c r="E1445" s="20"/>
      <c r="F1445" s="20"/>
      <c r="G1445" s="20"/>
      <c r="H1445" s="20"/>
      <c r="I1445" s="20"/>
      <c r="J1445" s="20"/>
      <c r="K1445" s="27"/>
      <c r="L1445" s="20"/>
      <c r="M1445" s="20"/>
      <c r="N1445" s="20"/>
      <c r="O1445" s="20"/>
      <c r="P1445" s="20"/>
      <c r="Q1445" s="23"/>
      <c r="R1445" s="23"/>
      <c r="S1445" s="84"/>
    </row>
    <row r="1446" spans="1:19" ht="14.1" customHeight="1">
      <c r="A1446" s="6">
        <v>33</v>
      </c>
      <c r="B1446" s="23"/>
      <c r="C1446" s="23"/>
      <c r="D1446" s="23"/>
      <c r="E1446" s="23"/>
      <c r="F1446" s="23"/>
      <c r="G1446" s="23"/>
      <c r="H1446" s="23"/>
      <c r="I1446" s="23"/>
      <c r="J1446" s="23"/>
      <c r="K1446" s="16"/>
      <c r="L1446" s="23"/>
      <c r="M1446" s="23"/>
      <c r="N1446" s="23"/>
      <c r="O1446" s="23"/>
      <c r="P1446" s="167"/>
      <c r="Q1446" s="23"/>
      <c r="R1446" s="23"/>
      <c r="S1446" s="23"/>
    </row>
    <row r="1447" spans="1:19" ht="14.1" customHeight="1">
      <c r="A1447" s="6">
        <v>34</v>
      </c>
      <c r="B1447" s="189"/>
      <c r="C1447" s="189"/>
      <c r="D1447" s="189"/>
      <c r="E1447" s="189"/>
      <c r="F1447" s="189"/>
      <c r="G1447" s="20"/>
      <c r="H1447" s="20"/>
      <c r="I1447" s="20"/>
      <c r="J1447" s="20"/>
      <c r="K1447" s="27"/>
      <c r="L1447" s="20"/>
      <c r="M1447" s="20"/>
      <c r="N1447" s="20"/>
      <c r="O1447" s="20"/>
      <c r="P1447" s="20"/>
      <c r="Q1447" s="20"/>
      <c r="R1447" s="20"/>
      <c r="S1447" s="20"/>
    </row>
    <row r="1448" spans="1:19" ht="14.1" customHeight="1">
      <c r="A1448" s="6">
        <v>35</v>
      </c>
      <c r="B1448" s="189"/>
      <c r="C1448" s="189"/>
      <c r="D1448" s="189"/>
      <c r="E1448" s="189"/>
      <c r="F1448" s="189"/>
      <c r="G1448" s="189"/>
      <c r="H1448" s="189"/>
      <c r="I1448" s="189"/>
      <c r="J1448" s="189"/>
      <c r="K1448" s="189"/>
      <c r="L1448" s="20"/>
      <c r="M1448" s="20"/>
      <c r="N1448" s="20"/>
      <c r="O1448" s="20"/>
      <c r="P1448" s="20"/>
      <c r="Q1448" s="20"/>
      <c r="R1448" s="20"/>
      <c r="S1448" s="20"/>
    </row>
    <row r="1449" spans="1:19" ht="14.1" customHeight="1" thickBot="1">
      <c r="A1449" s="5">
        <v>36</v>
      </c>
      <c r="B1449" s="5"/>
      <c r="C1449" s="5"/>
      <c r="D1449" s="5"/>
      <c r="E1449" s="5"/>
      <c r="F1449" s="5"/>
      <c r="G1449" s="5"/>
      <c r="H1449" s="5"/>
      <c r="I1449" s="5"/>
      <c r="J1449" s="5"/>
      <c r="K1449" s="12"/>
      <c r="L1449" s="5"/>
      <c r="M1449" s="5"/>
      <c r="N1449" s="5"/>
      <c r="O1449" s="5"/>
      <c r="P1449" s="5"/>
      <c r="Q1449" s="5"/>
      <c r="R1449" s="5"/>
      <c r="S1449" s="5"/>
    </row>
    <row r="1450" spans="1:19" ht="14.1" customHeight="1">
      <c r="A1450" s="6" t="s">
        <v>63</v>
      </c>
      <c r="Q1450" s="6" t="s">
        <v>172</v>
      </c>
    </row>
    <row r="1451" spans="1:19" ht="14.1" customHeight="1" thickBot="1">
      <c r="A1451" s="5" t="s">
        <v>134</v>
      </c>
      <c r="B1451" s="5"/>
      <c r="C1451" s="5"/>
      <c r="D1451" s="5"/>
      <c r="E1451" s="5"/>
      <c r="F1451" s="5"/>
      <c r="G1451" s="5"/>
      <c r="H1451" s="5" t="s">
        <v>135</v>
      </c>
      <c r="I1451" s="5"/>
      <c r="J1451" s="5"/>
      <c r="K1451" s="12"/>
      <c r="L1451" s="5"/>
      <c r="M1451" s="5"/>
      <c r="N1451" s="5"/>
      <c r="O1451" s="5"/>
      <c r="P1451" s="5"/>
      <c r="Q1451" s="5"/>
      <c r="R1451" s="5"/>
      <c r="S1451" s="5" t="s">
        <v>379</v>
      </c>
    </row>
    <row r="1452" spans="1:19" ht="14.1" customHeight="1">
      <c r="A1452" s="6" t="s">
        <v>12</v>
      </c>
      <c r="E1452" s="6" t="s">
        <v>13</v>
      </c>
      <c r="G1452" s="6" t="s">
        <v>137</v>
      </c>
      <c r="K1452" s="60"/>
      <c r="L1452" s="7"/>
      <c r="N1452" s="7"/>
      <c r="O1452" s="7"/>
      <c r="P1452" s="7" t="s">
        <v>15</v>
      </c>
      <c r="S1452" s="8"/>
    </row>
    <row r="1453" spans="1:19" ht="14.1" customHeight="1">
      <c r="G1453" s="6" t="s">
        <v>138</v>
      </c>
      <c r="L1453" s="10"/>
      <c r="O1453" s="9"/>
      <c r="P1453" s="9" t="s">
        <v>17</v>
      </c>
      <c r="Q1453" s="10" t="s">
        <v>139</v>
      </c>
      <c r="S1453" s="11"/>
    </row>
    <row r="1454" spans="1:19" ht="14.1" customHeight="1">
      <c r="A1454" s="6" t="s">
        <v>19</v>
      </c>
      <c r="G1454" s="6" t="s">
        <v>140</v>
      </c>
      <c r="L1454" s="10"/>
      <c r="M1454" s="9"/>
      <c r="P1454" s="9" t="s">
        <v>202</v>
      </c>
      <c r="Q1454" s="10" t="s">
        <v>20</v>
      </c>
      <c r="S1454" s="11"/>
    </row>
    <row r="1455" spans="1:19" ht="14.1" customHeight="1">
      <c r="G1455" s="6" t="s">
        <v>141</v>
      </c>
      <c r="L1455" s="10"/>
      <c r="M1455" s="9"/>
      <c r="P1455" s="9" t="s">
        <v>202</v>
      </c>
      <c r="Q1455" s="10" t="s">
        <v>21</v>
      </c>
      <c r="S1455" s="11"/>
    </row>
    <row r="1456" spans="1:19" ht="14.1" customHeight="1">
      <c r="A1456" s="23" t="s">
        <v>22</v>
      </c>
      <c r="B1456" s="23"/>
      <c r="C1456" s="23"/>
      <c r="D1456" s="23"/>
      <c r="E1456" s="23"/>
      <c r="F1456" s="23"/>
      <c r="G1456" s="6" t="s">
        <v>142</v>
      </c>
      <c r="H1456" s="23"/>
      <c r="I1456" s="16"/>
      <c r="J1456" s="23"/>
      <c r="K1456" s="16"/>
      <c r="L1456" s="23"/>
      <c r="M1456" s="23"/>
      <c r="N1456" s="23"/>
      <c r="O1456" s="23"/>
      <c r="P1456" s="23"/>
      <c r="Q1456" s="23" t="s">
        <v>143</v>
      </c>
      <c r="R1456" s="23"/>
      <c r="S1456" s="23"/>
    </row>
    <row r="1457" spans="1:19" ht="14.1" customHeight="1">
      <c r="C1457" s="61"/>
      <c r="D1457" s="61"/>
      <c r="E1457" s="61"/>
      <c r="F1457" s="61"/>
      <c r="G1457" s="6" t="s">
        <v>144</v>
      </c>
      <c r="H1457" s="61"/>
      <c r="I1457" s="61"/>
      <c r="J1457" s="61"/>
      <c r="K1457" s="61"/>
      <c r="L1457" s="61"/>
      <c r="M1457" s="61"/>
      <c r="N1457" s="61"/>
      <c r="O1457" s="61"/>
      <c r="P1457" s="61"/>
      <c r="Q1457" s="61"/>
      <c r="R1457" s="61"/>
      <c r="S1457" s="61"/>
    </row>
    <row r="1458" spans="1:19" ht="14.1" customHeight="1" thickBot="1">
      <c r="A1458" s="5"/>
      <c r="B1458" s="12"/>
      <c r="C1458" s="12"/>
      <c r="D1458" s="64"/>
      <c r="E1458" s="64"/>
      <c r="F1458" s="64"/>
      <c r="G1458" s="5" t="s">
        <v>202</v>
      </c>
      <c r="H1458" s="64"/>
      <c r="I1458" s="64"/>
      <c r="J1458" s="64"/>
      <c r="K1458" s="64"/>
      <c r="L1458" s="64"/>
      <c r="M1458" s="64"/>
      <c r="N1458" s="64"/>
      <c r="O1458" s="64"/>
      <c r="P1458" s="64"/>
      <c r="Q1458" s="64"/>
      <c r="R1458" s="64"/>
      <c r="S1458" s="64"/>
    </row>
    <row r="1459" spans="1:19" ht="14.1" customHeight="1">
      <c r="A1459" s="23"/>
      <c r="B1459" s="66"/>
      <c r="C1459" s="66"/>
      <c r="D1459" s="67"/>
      <c r="E1459" s="68"/>
      <c r="F1459" s="67"/>
      <c r="G1459" s="67"/>
      <c r="H1459" s="68"/>
      <c r="I1459" s="67"/>
      <c r="J1459" s="67"/>
      <c r="K1459" s="63"/>
      <c r="L1459" s="67"/>
      <c r="M1459" s="68"/>
      <c r="N1459" s="67"/>
      <c r="O1459" s="67"/>
      <c r="P1459" s="67"/>
      <c r="Q1459" s="67"/>
      <c r="R1459" s="67"/>
      <c r="S1459" s="67"/>
    </row>
    <row r="1460" spans="1:19" ht="14.1" customHeight="1">
      <c r="A1460" s="23"/>
      <c r="B1460" s="66"/>
      <c r="C1460" s="67"/>
      <c r="D1460" s="67"/>
      <c r="E1460" s="67"/>
      <c r="F1460" s="68"/>
      <c r="G1460" s="68"/>
      <c r="H1460" s="69"/>
      <c r="I1460" s="69" t="s">
        <v>174</v>
      </c>
      <c r="J1460" s="63"/>
      <c r="K1460" s="70" t="s">
        <v>166</v>
      </c>
      <c r="L1460" s="68"/>
      <c r="M1460" s="67"/>
      <c r="N1460" s="68"/>
      <c r="O1460" s="68"/>
      <c r="P1460" s="68"/>
      <c r="Q1460" s="68"/>
      <c r="R1460" s="68"/>
      <c r="S1460" s="67"/>
    </row>
    <row r="1461" spans="1:19" ht="14.1" customHeight="1">
      <c r="A1461" s="23"/>
      <c r="B1461" s="66"/>
      <c r="C1461" s="67"/>
      <c r="D1461" s="67"/>
      <c r="E1461" s="67"/>
      <c r="F1461" s="68"/>
      <c r="G1461" s="68"/>
      <c r="H1461" s="68"/>
      <c r="I1461" s="68"/>
      <c r="J1461" s="68"/>
      <c r="K1461" s="63"/>
      <c r="L1461" s="68"/>
      <c r="M1461" s="68"/>
      <c r="N1461" s="68"/>
      <c r="O1461" s="68"/>
      <c r="P1461" s="68"/>
      <c r="Q1461" s="68"/>
      <c r="R1461" s="68"/>
      <c r="S1461" s="68"/>
    </row>
    <row r="1462" spans="1:19" ht="14.1" customHeight="1">
      <c r="A1462" s="16" t="s">
        <v>2</v>
      </c>
      <c r="B1462" s="140" t="s">
        <v>176</v>
      </c>
      <c r="C1462" s="72"/>
      <c r="D1462" s="73"/>
      <c r="E1462" s="94"/>
      <c r="F1462" s="94"/>
      <c r="G1462" s="85" t="s">
        <v>177</v>
      </c>
      <c r="H1462" s="94"/>
      <c r="I1462" s="94"/>
      <c r="J1462" s="72"/>
      <c r="K1462" s="74"/>
      <c r="L1462" s="94"/>
      <c r="M1462" s="85"/>
      <c r="N1462" s="85" t="s">
        <v>178</v>
      </c>
      <c r="O1462" s="94"/>
      <c r="P1462" s="94"/>
      <c r="Q1462" s="72"/>
      <c r="R1462" s="75"/>
      <c r="S1462" s="75" t="s">
        <v>73</v>
      </c>
    </row>
    <row r="1463" spans="1:19" ht="14.1" customHeight="1" thickBot="1">
      <c r="A1463" s="12" t="s">
        <v>39</v>
      </c>
      <c r="B1463" s="109" t="s">
        <v>179</v>
      </c>
      <c r="C1463" s="77"/>
      <c r="D1463" s="78"/>
      <c r="E1463" s="12" t="s">
        <v>180</v>
      </c>
      <c r="F1463" s="79"/>
      <c r="G1463" s="79" t="s">
        <v>181</v>
      </c>
      <c r="H1463" s="79"/>
      <c r="I1463" s="79" t="s">
        <v>182</v>
      </c>
      <c r="J1463" s="79"/>
      <c r="K1463" s="79"/>
      <c r="L1463" s="79" t="s">
        <v>180</v>
      </c>
      <c r="M1463" s="79"/>
      <c r="N1463" s="79" t="s">
        <v>181</v>
      </c>
      <c r="O1463" s="79"/>
      <c r="P1463" s="79" t="s">
        <v>182</v>
      </c>
      <c r="Q1463" s="77"/>
      <c r="R1463" s="79"/>
      <c r="S1463" s="79" t="s">
        <v>183</v>
      </c>
    </row>
    <row r="1464" spans="1:19" ht="14.1" customHeight="1">
      <c r="A1464" s="6">
        <v>1</v>
      </c>
      <c r="B1464" s="80"/>
      <c r="C1464" s="18"/>
      <c r="F1464" s="19"/>
      <c r="G1464" s="19"/>
      <c r="H1464" s="19"/>
      <c r="I1464" s="19"/>
      <c r="J1464" s="18"/>
      <c r="K1464" s="74"/>
      <c r="L1464" s="18"/>
      <c r="M1464" s="19"/>
      <c r="N1464" s="19"/>
      <c r="O1464" s="19"/>
      <c r="P1464" s="19"/>
      <c r="Q1464" s="19"/>
      <c r="R1464" s="19"/>
      <c r="S1464" s="19"/>
    </row>
    <row r="1465" spans="1:19" ht="14.1" customHeight="1">
      <c r="A1465" s="6">
        <v>2</v>
      </c>
      <c r="B1465" s="18" t="s">
        <v>184</v>
      </c>
      <c r="C1465" s="18"/>
      <c r="F1465" s="20"/>
      <c r="G1465" s="20"/>
      <c r="H1465" s="20"/>
      <c r="I1465" s="20"/>
      <c r="J1465" s="21"/>
      <c r="K1465" s="27"/>
      <c r="L1465" s="21"/>
      <c r="M1465" s="20"/>
      <c r="N1465" s="20"/>
      <c r="O1465" s="20"/>
      <c r="P1465" s="20"/>
      <c r="Q1465" s="20"/>
      <c r="R1465" s="20"/>
      <c r="S1465" s="20"/>
    </row>
    <row r="1466" spans="1:19" ht="14.1" customHeight="1">
      <c r="A1466" s="6">
        <v>3</v>
      </c>
      <c r="B1466" s="18" t="s">
        <v>247</v>
      </c>
      <c r="E1466" s="23">
        <v>0</v>
      </c>
      <c r="G1466" s="19">
        <v>1025</v>
      </c>
      <c r="I1466" s="20">
        <v>0</v>
      </c>
      <c r="L1466" s="23">
        <v>0</v>
      </c>
      <c r="M1466" s="20" t="s">
        <v>186</v>
      </c>
      <c r="N1466" s="83">
        <v>155</v>
      </c>
      <c r="O1466" s="20"/>
      <c r="P1466" s="20">
        <v>0</v>
      </c>
      <c r="Q1466" s="23"/>
      <c r="R1466" s="23"/>
      <c r="S1466" s="84"/>
    </row>
    <row r="1467" spans="1:19" ht="14.1" customHeight="1">
      <c r="A1467" s="6">
        <v>4</v>
      </c>
      <c r="B1467" s="18" t="s">
        <v>296</v>
      </c>
      <c r="E1467" s="23">
        <v>0</v>
      </c>
      <c r="G1467" s="19">
        <v>1025</v>
      </c>
      <c r="I1467" s="20">
        <v>0</v>
      </c>
      <c r="L1467" s="23">
        <v>0</v>
      </c>
      <c r="M1467" s="20" t="s">
        <v>186</v>
      </c>
      <c r="N1467" s="83">
        <v>955</v>
      </c>
      <c r="O1467" s="20"/>
      <c r="P1467" s="20">
        <v>0</v>
      </c>
      <c r="Q1467" s="23"/>
      <c r="R1467" s="23"/>
      <c r="S1467" s="84"/>
    </row>
    <row r="1468" spans="1:19" ht="14.1" customHeight="1">
      <c r="A1468" s="6">
        <v>5</v>
      </c>
      <c r="B1468" s="6" t="s">
        <v>271</v>
      </c>
      <c r="C1468" s="18"/>
      <c r="E1468" s="23">
        <v>0</v>
      </c>
      <c r="F1468" s="20" t="s">
        <v>186</v>
      </c>
      <c r="G1468" s="19">
        <v>1025</v>
      </c>
      <c r="H1468" s="20"/>
      <c r="I1468" s="20">
        <v>0</v>
      </c>
      <c r="J1468" s="20"/>
      <c r="K1468" s="27"/>
      <c r="L1468" s="23">
        <v>0</v>
      </c>
      <c r="M1468" s="20" t="s">
        <v>186</v>
      </c>
      <c r="N1468" s="83">
        <v>155</v>
      </c>
      <c r="O1468" s="20"/>
      <c r="P1468" s="20">
        <v>0</v>
      </c>
      <c r="Q1468" s="23"/>
      <c r="R1468" s="23"/>
      <c r="S1468" s="84"/>
    </row>
    <row r="1469" spans="1:19" ht="14.1" customHeight="1">
      <c r="A1469" s="6">
        <v>6</v>
      </c>
      <c r="B1469" s="6" t="s">
        <v>272</v>
      </c>
      <c r="E1469" s="146">
        <v>36</v>
      </c>
      <c r="F1469" s="20" t="s">
        <v>186</v>
      </c>
      <c r="G1469" s="19">
        <v>1025</v>
      </c>
      <c r="I1469" s="20">
        <v>36900</v>
      </c>
      <c r="L1469" s="146">
        <v>36</v>
      </c>
      <c r="M1469" s="20" t="s">
        <v>186</v>
      </c>
      <c r="N1469" s="83">
        <v>955</v>
      </c>
      <c r="P1469" s="20">
        <v>34380</v>
      </c>
      <c r="S1469" s="84"/>
    </row>
    <row r="1470" spans="1:19" ht="14.1" customHeight="1">
      <c r="A1470" s="6">
        <v>7</v>
      </c>
      <c r="B1470" s="18" t="s">
        <v>300</v>
      </c>
      <c r="C1470" s="18"/>
      <c r="E1470" s="6">
        <v>36</v>
      </c>
      <c r="F1470" s="20" t="s">
        <v>186</v>
      </c>
      <c r="G1470" s="102"/>
      <c r="H1470" s="20"/>
      <c r="I1470" s="99">
        <v>36900</v>
      </c>
      <c r="J1470" s="20"/>
      <c r="K1470" s="27"/>
      <c r="L1470" s="23">
        <v>36</v>
      </c>
      <c r="M1470" s="20" t="s">
        <v>186</v>
      </c>
      <c r="N1470" s="102"/>
      <c r="O1470" s="20"/>
      <c r="P1470" s="99">
        <v>34380</v>
      </c>
      <c r="Q1470" s="20"/>
      <c r="R1470" s="20"/>
      <c r="S1470" s="84"/>
    </row>
    <row r="1471" spans="1:19" ht="14.1" customHeight="1">
      <c r="A1471" s="6">
        <v>8</v>
      </c>
      <c r="I1471" s="21"/>
      <c r="P1471" s="21"/>
      <c r="S1471" s="23"/>
    </row>
    <row r="1472" spans="1:19" ht="14.1" customHeight="1">
      <c r="A1472" s="6">
        <v>9</v>
      </c>
      <c r="B1472" s="18" t="s">
        <v>309</v>
      </c>
      <c r="I1472" s="21"/>
      <c r="P1472" s="21"/>
      <c r="S1472" s="23"/>
    </row>
    <row r="1473" spans="1:19" ht="14.1" customHeight="1">
      <c r="A1473" s="6">
        <v>10</v>
      </c>
      <c r="B1473" s="18" t="s">
        <v>247</v>
      </c>
      <c r="E1473" s="21">
        <v>0</v>
      </c>
      <c r="F1473" s="20" t="s">
        <v>190</v>
      </c>
      <c r="G1473" s="102">
        <v>10.78</v>
      </c>
      <c r="H1473" s="20"/>
      <c r="I1473" s="21">
        <v>0</v>
      </c>
      <c r="J1473" s="20"/>
      <c r="K1473" s="27"/>
      <c r="L1473" s="21">
        <v>0</v>
      </c>
      <c r="M1473" s="20" t="s">
        <v>190</v>
      </c>
      <c r="N1473" s="102">
        <v>16.93</v>
      </c>
      <c r="O1473" s="20"/>
      <c r="P1473" s="21">
        <v>0</v>
      </c>
      <c r="Q1473" s="20"/>
      <c r="R1473" s="20"/>
      <c r="S1473" s="84"/>
    </row>
    <row r="1474" spans="1:19" ht="14.1" customHeight="1">
      <c r="A1474" s="6">
        <v>11</v>
      </c>
      <c r="B1474" s="18" t="s">
        <v>296</v>
      </c>
      <c r="E1474" s="21">
        <v>0</v>
      </c>
      <c r="F1474" s="20" t="s">
        <v>190</v>
      </c>
      <c r="G1474" s="102">
        <v>10.78</v>
      </c>
      <c r="H1474" s="20"/>
      <c r="I1474" s="21">
        <v>0</v>
      </c>
      <c r="J1474" s="20"/>
      <c r="K1474" s="27"/>
      <c r="L1474" s="21">
        <v>0</v>
      </c>
      <c r="M1474" s="20" t="s">
        <v>190</v>
      </c>
      <c r="N1474" s="102">
        <v>16.93</v>
      </c>
      <c r="O1474" s="20"/>
      <c r="P1474" s="21">
        <v>0</v>
      </c>
      <c r="Q1474" s="20"/>
      <c r="R1474" s="20"/>
      <c r="S1474" s="84"/>
    </row>
    <row r="1475" spans="1:19" ht="14.1" customHeight="1">
      <c r="A1475" s="6">
        <v>12</v>
      </c>
      <c r="B1475" s="6" t="s">
        <v>350</v>
      </c>
      <c r="E1475" s="21">
        <v>0</v>
      </c>
      <c r="F1475" s="20" t="s">
        <v>190</v>
      </c>
      <c r="G1475" s="102">
        <v>10.78</v>
      </c>
      <c r="H1475" s="20"/>
      <c r="I1475" s="21">
        <v>0</v>
      </c>
      <c r="J1475" s="20"/>
      <c r="K1475" s="27"/>
      <c r="L1475" s="21">
        <v>0</v>
      </c>
      <c r="M1475" s="20" t="s">
        <v>190</v>
      </c>
      <c r="N1475" s="102">
        <v>32.43</v>
      </c>
      <c r="O1475" s="20"/>
      <c r="P1475" s="21">
        <v>0</v>
      </c>
      <c r="Q1475" s="20"/>
      <c r="R1475" s="20"/>
      <c r="S1475" s="84"/>
    </row>
    <row r="1476" spans="1:19" ht="14.1" customHeight="1">
      <c r="A1476" s="6">
        <v>13</v>
      </c>
      <c r="B1476" s="6" t="s">
        <v>277</v>
      </c>
      <c r="E1476" s="21">
        <v>4208</v>
      </c>
      <c r="F1476" s="20" t="s">
        <v>190</v>
      </c>
      <c r="G1476" s="102">
        <v>10.78</v>
      </c>
      <c r="I1476" s="21">
        <v>45362.239999999998</v>
      </c>
      <c r="L1476" s="21">
        <v>4208</v>
      </c>
      <c r="M1476" s="20" t="s">
        <v>190</v>
      </c>
      <c r="N1476" s="102">
        <v>32.43</v>
      </c>
      <c r="P1476" s="21">
        <v>136465.44</v>
      </c>
      <c r="S1476" s="84"/>
    </row>
    <row r="1477" spans="1:19" ht="14.1" customHeight="1">
      <c r="A1477" s="6">
        <v>14</v>
      </c>
      <c r="B1477" s="6" t="s">
        <v>351</v>
      </c>
      <c r="E1477" s="21">
        <v>0</v>
      </c>
      <c r="F1477" s="20" t="s">
        <v>190</v>
      </c>
      <c r="G1477" s="102">
        <v>10.78</v>
      </c>
      <c r="I1477" s="21">
        <v>0</v>
      </c>
      <c r="L1477" s="21">
        <v>0</v>
      </c>
      <c r="M1477" s="20" t="s">
        <v>190</v>
      </c>
      <c r="N1477" s="102">
        <v>10.6</v>
      </c>
      <c r="P1477" s="21">
        <v>0</v>
      </c>
      <c r="S1477" s="84"/>
    </row>
    <row r="1478" spans="1:19" ht="14.1" customHeight="1">
      <c r="A1478" s="6">
        <v>15</v>
      </c>
      <c r="B1478" s="6" t="s">
        <v>280</v>
      </c>
      <c r="E1478" s="21">
        <v>17596</v>
      </c>
      <c r="F1478" s="20" t="s">
        <v>190</v>
      </c>
      <c r="G1478" s="102">
        <v>10.78</v>
      </c>
      <c r="I1478" s="21">
        <v>189684.88</v>
      </c>
      <c r="L1478" s="21">
        <v>17596</v>
      </c>
      <c r="M1478" s="20" t="s">
        <v>190</v>
      </c>
      <c r="N1478" s="102">
        <v>10.6</v>
      </c>
      <c r="P1478" s="21">
        <v>186517.6</v>
      </c>
      <c r="S1478" s="84"/>
    </row>
    <row r="1479" spans="1:19" ht="14.1" customHeight="1">
      <c r="A1479" s="6">
        <v>16</v>
      </c>
      <c r="B1479" s="18" t="s">
        <v>310</v>
      </c>
      <c r="I1479" s="21"/>
      <c r="P1479" s="21"/>
      <c r="S1479" s="23"/>
    </row>
    <row r="1480" spans="1:19" ht="14.1" customHeight="1">
      <c r="A1480" s="6">
        <v>17</v>
      </c>
      <c r="B1480" s="6" t="s">
        <v>350</v>
      </c>
      <c r="E1480" s="21">
        <v>0</v>
      </c>
      <c r="F1480" s="20" t="s">
        <v>190</v>
      </c>
      <c r="G1480" s="102">
        <v>9.61</v>
      </c>
      <c r="I1480" s="21">
        <v>0</v>
      </c>
      <c r="L1480" s="21">
        <v>0</v>
      </c>
      <c r="M1480" s="20" t="s">
        <v>190</v>
      </c>
      <c r="N1480" s="102">
        <v>10.6</v>
      </c>
      <c r="P1480" s="21">
        <v>0</v>
      </c>
      <c r="S1480" s="84"/>
    </row>
    <row r="1481" spans="1:19" ht="14.1" customHeight="1">
      <c r="A1481" s="6">
        <v>18</v>
      </c>
      <c r="B1481" s="6" t="s">
        <v>277</v>
      </c>
      <c r="E1481" s="21">
        <v>14798</v>
      </c>
      <c r="F1481" s="20" t="s">
        <v>190</v>
      </c>
      <c r="G1481" s="102">
        <v>9.61</v>
      </c>
      <c r="I1481" s="21">
        <v>142208.78</v>
      </c>
      <c r="L1481" s="21">
        <v>14798</v>
      </c>
      <c r="M1481" s="20" t="s">
        <v>190</v>
      </c>
      <c r="N1481" s="102">
        <v>10.6</v>
      </c>
      <c r="P1481" s="21">
        <v>156858.79999999999</v>
      </c>
      <c r="S1481" s="84"/>
    </row>
    <row r="1482" spans="1:19" ht="14.1" customHeight="1">
      <c r="A1482" s="6">
        <v>19</v>
      </c>
      <c r="B1482" s="6" t="s">
        <v>351</v>
      </c>
      <c r="E1482" s="21">
        <v>0</v>
      </c>
      <c r="F1482" s="20" t="s">
        <v>190</v>
      </c>
      <c r="G1482" s="102">
        <v>9.61</v>
      </c>
      <c r="I1482" s="21">
        <v>0</v>
      </c>
      <c r="L1482" s="21">
        <v>0</v>
      </c>
      <c r="M1482" s="20" t="s">
        <v>190</v>
      </c>
      <c r="N1482" s="102">
        <v>10.6</v>
      </c>
      <c r="P1482" s="21">
        <v>0</v>
      </c>
      <c r="S1482" s="84"/>
    </row>
    <row r="1483" spans="1:19" ht="14.1" customHeight="1">
      <c r="A1483" s="6">
        <v>20</v>
      </c>
      <c r="B1483" s="6" t="s">
        <v>280</v>
      </c>
      <c r="C1483" s="19"/>
      <c r="D1483" s="23"/>
      <c r="E1483" s="97">
        <v>45721</v>
      </c>
      <c r="F1483" s="20" t="s">
        <v>190</v>
      </c>
      <c r="G1483" s="102">
        <v>9.61</v>
      </c>
      <c r="H1483" s="20"/>
      <c r="I1483" s="21">
        <v>439378.81</v>
      </c>
      <c r="J1483" s="20"/>
      <c r="K1483" s="27"/>
      <c r="L1483" s="97">
        <v>45721</v>
      </c>
      <c r="M1483" s="20" t="s">
        <v>190</v>
      </c>
      <c r="N1483" s="102">
        <v>10.6</v>
      </c>
      <c r="O1483" s="20"/>
      <c r="P1483" s="21">
        <v>484642.6</v>
      </c>
      <c r="S1483" s="84"/>
    </row>
    <row r="1484" spans="1:19" ht="14.1" customHeight="1">
      <c r="A1484" s="6">
        <v>21</v>
      </c>
      <c r="B1484" s="18" t="s">
        <v>300</v>
      </c>
      <c r="C1484" s="19"/>
      <c r="D1484" s="23"/>
      <c r="E1484" s="20">
        <v>82323</v>
      </c>
      <c r="F1484" s="20" t="s">
        <v>352</v>
      </c>
      <c r="G1484" s="83"/>
      <c r="H1484" s="20"/>
      <c r="I1484" s="99">
        <v>816634.71</v>
      </c>
      <c r="J1484" s="20"/>
      <c r="K1484" s="27"/>
      <c r="L1484" s="20">
        <v>82323</v>
      </c>
      <c r="M1484" s="20" t="s">
        <v>352</v>
      </c>
      <c r="N1484" s="83"/>
      <c r="O1484" s="20"/>
      <c r="P1484" s="99">
        <v>964484.44</v>
      </c>
      <c r="Q1484" s="20"/>
      <c r="R1484" s="20"/>
      <c r="S1484" s="84"/>
    </row>
    <row r="1485" spans="1:19" ht="14.1" customHeight="1">
      <c r="A1485" s="6">
        <v>22</v>
      </c>
      <c r="I1485" s="21"/>
      <c r="P1485" s="21"/>
      <c r="S1485" s="23"/>
    </row>
    <row r="1486" spans="1:19" ht="14.1" customHeight="1">
      <c r="A1486" s="6">
        <v>23</v>
      </c>
      <c r="B1486" s="18" t="s">
        <v>316</v>
      </c>
      <c r="I1486" s="21"/>
      <c r="P1486" s="21"/>
      <c r="S1486" s="23"/>
    </row>
    <row r="1487" spans="1:19" ht="14.1" customHeight="1">
      <c r="A1487" s="6">
        <v>24</v>
      </c>
      <c r="B1487" s="18" t="s">
        <v>247</v>
      </c>
      <c r="E1487" s="20">
        <v>0</v>
      </c>
      <c r="F1487" s="20" t="s">
        <v>217</v>
      </c>
      <c r="G1487" s="83">
        <v>1.45</v>
      </c>
      <c r="H1487" s="20" t="s">
        <v>217</v>
      </c>
      <c r="I1487" s="20">
        <v>0</v>
      </c>
      <c r="J1487" s="20"/>
      <c r="K1487" s="27"/>
      <c r="L1487" s="24">
        <v>0</v>
      </c>
      <c r="M1487" s="20" t="s">
        <v>217</v>
      </c>
      <c r="N1487" s="83">
        <v>8.94</v>
      </c>
      <c r="O1487" s="20" t="s">
        <v>217</v>
      </c>
      <c r="P1487" s="20">
        <v>0</v>
      </c>
      <c r="Q1487" s="20"/>
      <c r="R1487" s="20"/>
      <c r="S1487" s="84"/>
    </row>
    <row r="1488" spans="1:19" ht="14.1" customHeight="1">
      <c r="A1488" s="6">
        <v>25</v>
      </c>
      <c r="B1488" s="18" t="s">
        <v>296</v>
      </c>
      <c r="E1488" s="20">
        <v>0</v>
      </c>
      <c r="F1488" s="20" t="s">
        <v>217</v>
      </c>
      <c r="G1488" s="83">
        <v>1.45</v>
      </c>
      <c r="H1488" s="20" t="s">
        <v>217</v>
      </c>
      <c r="I1488" s="20">
        <v>0</v>
      </c>
      <c r="J1488" s="20"/>
      <c r="K1488" s="27"/>
      <c r="L1488" s="24">
        <v>0</v>
      </c>
      <c r="M1488" s="20" t="s">
        <v>217</v>
      </c>
      <c r="N1488" s="83">
        <v>8.94</v>
      </c>
      <c r="O1488" s="20" t="s">
        <v>217</v>
      </c>
      <c r="P1488" s="20">
        <v>0</v>
      </c>
      <c r="Q1488" s="20"/>
      <c r="R1488" s="20"/>
      <c r="S1488" s="84"/>
    </row>
    <row r="1489" spans="1:19" ht="14.1" customHeight="1">
      <c r="A1489" s="6">
        <v>26</v>
      </c>
      <c r="B1489" s="6" t="s">
        <v>353</v>
      </c>
      <c r="C1489" s="19"/>
      <c r="D1489" s="23"/>
      <c r="E1489" s="20">
        <v>0</v>
      </c>
      <c r="F1489" s="20" t="s">
        <v>217</v>
      </c>
      <c r="G1489" s="83">
        <v>1.45</v>
      </c>
      <c r="H1489" s="20" t="s">
        <v>217</v>
      </c>
      <c r="I1489" s="20">
        <v>0</v>
      </c>
      <c r="J1489" s="20"/>
      <c r="K1489" s="27"/>
      <c r="L1489" s="24">
        <v>0</v>
      </c>
      <c r="M1489" s="20" t="s">
        <v>217</v>
      </c>
      <c r="N1489" s="83">
        <v>3.1</v>
      </c>
      <c r="O1489" s="20" t="s">
        <v>217</v>
      </c>
      <c r="P1489" s="20">
        <v>0</v>
      </c>
      <c r="Q1489" s="20"/>
      <c r="R1489" s="20"/>
      <c r="S1489" s="84"/>
    </row>
    <row r="1490" spans="1:19" ht="14.1" customHeight="1">
      <c r="A1490" s="6">
        <v>27</v>
      </c>
      <c r="B1490" s="6" t="s">
        <v>284</v>
      </c>
      <c r="E1490" s="20">
        <v>91990</v>
      </c>
      <c r="F1490" s="20" t="s">
        <v>217</v>
      </c>
      <c r="G1490" s="83">
        <v>1.45</v>
      </c>
      <c r="H1490" s="20" t="s">
        <v>217</v>
      </c>
      <c r="I1490" s="20">
        <v>133385.5</v>
      </c>
      <c r="L1490" s="24">
        <v>91990</v>
      </c>
      <c r="M1490" s="20" t="s">
        <v>217</v>
      </c>
      <c r="N1490" s="83">
        <v>3.1</v>
      </c>
      <c r="O1490" s="20" t="s">
        <v>217</v>
      </c>
      <c r="P1490" s="20">
        <v>285169</v>
      </c>
      <c r="S1490" s="84"/>
    </row>
    <row r="1491" spans="1:19" ht="14.1" customHeight="1">
      <c r="A1491" s="6">
        <v>28</v>
      </c>
      <c r="B1491" s="6" t="s">
        <v>286</v>
      </c>
      <c r="E1491" s="20">
        <v>0</v>
      </c>
      <c r="F1491" s="20" t="s">
        <v>354</v>
      </c>
      <c r="G1491" s="83">
        <v>0</v>
      </c>
      <c r="H1491" s="20" t="s">
        <v>217</v>
      </c>
      <c r="I1491" s="20">
        <v>0</v>
      </c>
      <c r="L1491" s="24">
        <v>0</v>
      </c>
      <c r="M1491" s="20" t="s">
        <v>354</v>
      </c>
      <c r="N1491" s="83">
        <v>5.84</v>
      </c>
      <c r="O1491" s="20" t="s">
        <v>217</v>
      </c>
      <c r="P1491" s="20">
        <v>0</v>
      </c>
      <c r="S1491" s="84"/>
    </row>
    <row r="1492" spans="1:19" ht="14.1" customHeight="1">
      <c r="A1492" s="6">
        <v>29</v>
      </c>
      <c r="B1492" s="6" t="s">
        <v>287</v>
      </c>
      <c r="E1492" s="20">
        <v>82791</v>
      </c>
      <c r="F1492" s="20" t="s">
        <v>354</v>
      </c>
      <c r="G1492" s="83">
        <v>0</v>
      </c>
      <c r="H1492" s="20" t="s">
        <v>217</v>
      </c>
      <c r="I1492" s="20">
        <v>0</v>
      </c>
      <c r="L1492" s="24">
        <v>82791</v>
      </c>
      <c r="M1492" s="20" t="s">
        <v>354</v>
      </c>
      <c r="N1492" s="83">
        <v>5.84</v>
      </c>
      <c r="O1492" s="20" t="s">
        <v>217</v>
      </c>
      <c r="P1492" s="20">
        <v>483499.44</v>
      </c>
      <c r="S1492" s="84"/>
    </row>
    <row r="1493" spans="1:19" ht="14.1" customHeight="1">
      <c r="A1493" s="6">
        <v>30</v>
      </c>
      <c r="I1493" s="21"/>
      <c r="P1493" s="21"/>
      <c r="S1493" s="23"/>
    </row>
    <row r="1494" spans="1:19" ht="14.1" customHeight="1">
      <c r="A1494" s="6">
        <v>31</v>
      </c>
      <c r="S1494" s="23"/>
    </row>
    <row r="1495" spans="1:19" ht="14.1" customHeight="1">
      <c r="A1495" s="6">
        <v>32</v>
      </c>
    </row>
    <row r="1496" spans="1:19" ht="14.1" customHeight="1">
      <c r="A1496" s="6">
        <v>33</v>
      </c>
      <c r="B1496" s="19" t="s">
        <v>380</v>
      </c>
      <c r="C1496" s="19"/>
      <c r="D1496" s="19"/>
      <c r="E1496" s="19"/>
      <c r="F1496" s="19"/>
    </row>
    <row r="1497" spans="1:19" ht="14.1" customHeight="1">
      <c r="A1497" s="6">
        <v>34</v>
      </c>
      <c r="B1497" s="19" t="s">
        <v>356</v>
      </c>
    </row>
    <row r="1498" spans="1:19" ht="14.1" customHeight="1">
      <c r="A1498" s="6">
        <v>35</v>
      </c>
      <c r="B1498" s="80"/>
      <c r="C1498" s="19"/>
      <c r="D1498" s="23"/>
      <c r="E1498" s="23"/>
      <c r="F1498" s="20"/>
      <c r="G1498" s="20"/>
      <c r="H1498" s="20"/>
      <c r="I1498" s="20"/>
      <c r="J1498" s="20"/>
      <c r="K1498" s="27"/>
      <c r="L1498" s="20"/>
      <c r="M1498" s="20"/>
      <c r="N1498" s="20"/>
      <c r="O1498" s="20"/>
      <c r="P1498" s="20"/>
      <c r="Q1498" s="20"/>
      <c r="R1498" s="20"/>
      <c r="S1498" s="11"/>
    </row>
    <row r="1499" spans="1:19" ht="14.1" customHeight="1" thickBot="1">
      <c r="A1499" s="5">
        <v>36</v>
      </c>
      <c r="B1499" s="5"/>
      <c r="C1499" s="5"/>
      <c r="D1499" s="5"/>
      <c r="E1499" s="5"/>
      <c r="F1499" s="5"/>
      <c r="G1499" s="5"/>
      <c r="H1499" s="5"/>
      <c r="I1499" s="5"/>
      <c r="J1499" s="5"/>
      <c r="K1499" s="12"/>
      <c r="L1499" s="5"/>
      <c r="M1499" s="5"/>
      <c r="N1499" s="5"/>
      <c r="O1499" s="5"/>
      <c r="P1499" s="5"/>
      <c r="Q1499" s="5"/>
      <c r="R1499" s="5"/>
      <c r="S1499" s="145" t="s">
        <v>381</v>
      </c>
    </row>
    <row r="1500" spans="1:19" ht="14.1" customHeight="1">
      <c r="A1500" s="6" t="s">
        <v>63</v>
      </c>
      <c r="Q1500" s="6" t="s">
        <v>172</v>
      </c>
    </row>
    <row r="1501" spans="1:19" ht="14.1" customHeight="1" thickBot="1">
      <c r="A1501" s="5" t="s">
        <v>134</v>
      </c>
      <c r="B1501" s="5"/>
      <c r="C1501" s="5"/>
      <c r="D1501" s="5"/>
      <c r="E1501" s="5"/>
      <c r="F1501" s="5"/>
      <c r="G1501" s="5"/>
      <c r="H1501" s="5" t="s">
        <v>135</v>
      </c>
      <c r="I1501" s="5"/>
      <c r="J1501" s="5"/>
      <c r="K1501" s="12"/>
      <c r="L1501" s="5"/>
      <c r="M1501" s="5"/>
      <c r="N1501" s="5"/>
      <c r="O1501" s="5"/>
      <c r="P1501" s="5"/>
      <c r="Q1501" s="5"/>
      <c r="R1501" s="5"/>
      <c r="S1501" s="5" t="s">
        <v>382</v>
      </c>
    </row>
    <row r="1502" spans="1:19" ht="14.1" customHeight="1">
      <c r="A1502" s="6" t="s">
        <v>12</v>
      </c>
      <c r="E1502" s="6" t="s">
        <v>13</v>
      </c>
      <c r="G1502" s="6" t="s">
        <v>137</v>
      </c>
      <c r="K1502" s="60"/>
      <c r="L1502" s="7"/>
      <c r="N1502" s="7"/>
      <c r="O1502" s="7"/>
      <c r="P1502" s="7" t="s">
        <v>15</v>
      </c>
      <c r="S1502" s="8"/>
    </row>
    <row r="1503" spans="1:19" ht="14.1" customHeight="1">
      <c r="G1503" s="6" t="s">
        <v>138</v>
      </c>
      <c r="L1503" s="10"/>
      <c r="O1503" s="9"/>
      <c r="P1503" s="9" t="s">
        <v>17</v>
      </c>
      <c r="Q1503" s="10" t="s">
        <v>139</v>
      </c>
      <c r="S1503" s="11"/>
    </row>
    <row r="1504" spans="1:19" ht="14.1" customHeight="1">
      <c r="A1504" s="6" t="s">
        <v>19</v>
      </c>
      <c r="G1504" s="6" t="s">
        <v>140</v>
      </c>
      <c r="L1504" s="10"/>
      <c r="M1504" s="9"/>
      <c r="P1504" s="9" t="s">
        <v>202</v>
      </c>
      <c r="Q1504" s="10" t="s">
        <v>20</v>
      </c>
      <c r="S1504" s="11"/>
    </row>
    <row r="1505" spans="1:19" ht="14.1" customHeight="1">
      <c r="G1505" s="6" t="s">
        <v>141</v>
      </c>
      <c r="L1505" s="10"/>
      <c r="M1505" s="9"/>
      <c r="P1505" s="9" t="s">
        <v>202</v>
      </c>
      <c r="Q1505" s="10" t="s">
        <v>21</v>
      </c>
      <c r="S1505" s="11"/>
    </row>
    <row r="1506" spans="1:19" ht="14.1" customHeight="1">
      <c r="A1506" s="23" t="s">
        <v>22</v>
      </c>
      <c r="B1506" s="23"/>
      <c r="C1506" s="23"/>
      <c r="D1506" s="23"/>
      <c r="E1506" s="23"/>
      <c r="F1506" s="23"/>
      <c r="G1506" s="6" t="s">
        <v>142</v>
      </c>
      <c r="H1506" s="23"/>
      <c r="I1506" s="16"/>
      <c r="J1506" s="23"/>
      <c r="K1506" s="16"/>
      <c r="L1506" s="23"/>
      <c r="M1506" s="23"/>
      <c r="N1506" s="23"/>
      <c r="O1506" s="23"/>
      <c r="P1506" s="23"/>
      <c r="Q1506" s="23" t="s">
        <v>143</v>
      </c>
      <c r="R1506" s="23"/>
      <c r="S1506" s="23"/>
    </row>
    <row r="1507" spans="1:19" ht="14.1" customHeight="1">
      <c r="C1507" s="61"/>
      <c r="D1507" s="61"/>
      <c r="E1507" s="61"/>
      <c r="F1507" s="61"/>
      <c r="G1507" s="6" t="s">
        <v>144</v>
      </c>
      <c r="H1507" s="61"/>
      <c r="I1507" s="61"/>
      <c r="J1507" s="61"/>
      <c r="K1507" s="61"/>
      <c r="L1507" s="61"/>
      <c r="M1507" s="61"/>
      <c r="N1507" s="61"/>
      <c r="O1507" s="61"/>
      <c r="P1507" s="61"/>
      <c r="Q1507" s="61"/>
      <c r="R1507" s="61"/>
      <c r="S1507" s="61"/>
    </row>
    <row r="1508" spans="1:19" ht="14.1" customHeight="1" thickBot="1">
      <c r="A1508" s="5"/>
      <c r="B1508" s="12"/>
      <c r="C1508" s="12"/>
      <c r="D1508" s="64"/>
      <c r="E1508" s="64"/>
      <c r="F1508" s="64"/>
      <c r="G1508" s="5" t="s">
        <v>202</v>
      </c>
      <c r="H1508" s="64"/>
      <c r="I1508" s="64"/>
      <c r="J1508" s="64"/>
      <c r="K1508" s="64"/>
      <c r="L1508" s="64"/>
      <c r="M1508" s="64"/>
      <c r="N1508" s="64"/>
      <c r="O1508" s="64"/>
      <c r="P1508" s="64"/>
      <c r="Q1508" s="64"/>
      <c r="R1508" s="64"/>
      <c r="S1508" s="64"/>
    </row>
    <row r="1509" spans="1:19" ht="14.1" customHeight="1">
      <c r="A1509" s="23"/>
      <c r="B1509" s="66"/>
      <c r="C1509" s="66"/>
      <c r="D1509" s="67"/>
      <c r="E1509" s="68"/>
      <c r="F1509" s="67"/>
      <c r="G1509" s="67"/>
      <c r="H1509" s="68"/>
      <c r="I1509" s="67"/>
      <c r="J1509" s="67"/>
      <c r="K1509" s="63"/>
      <c r="L1509" s="67"/>
      <c r="M1509" s="68"/>
      <c r="N1509" s="67"/>
      <c r="O1509" s="67"/>
      <c r="P1509" s="67"/>
      <c r="Q1509" s="67"/>
      <c r="R1509" s="67"/>
      <c r="S1509" s="67"/>
    </row>
    <row r="1510" spans="1:19" ht="14.1" customHeight="1">
      <c r="A1510" s="23"/>
      <c r="B1510" s="66"/>
      <c r="C1510" s="67"/>
      <c r="D1510" s="67"/>
      <c r="E1510" s="67"/>
      <c r="F1510" s="68"/>
      <c r="G1510" s="68"/>
      <c r="H1510" s="69"/>
      <c r="I1510" s="69" t="s">
        <v>174</v>
      </c>
      <c r="J1510" s="63"/>
      <c r="K1510" s="70" t="s">
        <v>166</v>
      </c>
      <c r="L1510" s="68"/>
      <c r="M1510" s="67"/>
      <c r="N1510" s="68"/>
      <c r="O1510" s="68"/>
      <c r="P1510" s="68"/>
      <c r="Q1510" s="68"/>
      <c r="R1510" s="68"/>
      <c r="S1510" s="67"/>
    </row>
    <row r="1511" spans="1:19" ht="14.1" customHeight="1">
      <c r="A1511" s="23"/>
      <c r="B1511" s="66"/>
      <c r="C1511" s="67"/>
      <c r="D1511" s="67"/>
      <c r="E1511" s="67"/>
      <c r="F1511" s="68"/>
      <c r="G1511" s="68"/>
      <c r="H1511" s="68"/>
      <c r="I1511" s="68"/>
      <c r="J1511" s="68"/>
      <c r="K1511" s="63"/>
      <c r="L1511" s="68"/>
      <c r="M1511" s="68"/>
      <c r="N1511" s="68"/>
      <c r="O1511" s="68"/>
      <c r="P1511" s="68"/>
      <c r="Q1511" s="68"/>
      <c r="R1511" s="68"/>
      <c r="S1511" s="68"/>
    </row>
    <row r="1512" spans="1:19" ht="14.1" customHeight="1">
      <c r="A1512" s="16" t="s">
        <v>2</v>
      </c>
      <c r="B1512" s="140" t="s">
        <v>176</v>
      </c>
      <c r="C1512" s="72"/>
      <c r="D1512" s="73"/>
      <c r="E1512" s="94"/>
      <c r="F1512" s="94"/>
      <c r="G1512" s="85" t="s">
        <v>177</v>
      </c>
      <c r="H1512" s="94"/>
      <c r="I1512" s="94"/>
      <c r="J1512" s="72"/>
      <c r="K1512" s="74"/>
      <c r="L1512" s="94"/>
      <c r="M1512" s="85"/>
      <c r="N1512" s="85" t="s">
        <v>178</v>
      </c>
      <c r="O1512" s="94"/>
      <c r="P1512" s="94"/>
      <c r="Q1512" s="72"/>
      <c r="R1512" s="75"/>
      <c r="S1512" s="75" t="s">
        <v>73</v>
      </c>
    </row>
    <row r="1513" spans="1:19" ht="14.1" customHeight="1" thickBot="1">
      <c r="A1513" s="12" t="s">
        <v>39</v>
      </c>
      <c r="B1513" s="109" t="s">
        <v>179</v>
      </c>
      <c r="C1513" s="77"/>
      <c r="D1513" s="78"/>
      <c r="E1513" s="12" t="s">
        <v>180</v>
      </c>
      <c r="F1513" s="79"/>
      <c r="G1513" s="79" t="s">
        <v>181</v>
      </c>
      <c r="H1513" s="79"/>
      <c r="I1513" s="79" t="s">
        <v>182</v>
      </c>
      <c r="J1513" s="79"/>
      <c r="K1513" s="79"/>
      <c r="L1513" s="79" t="s">
        <v>180</v>
      </c>
      <c r="M1513" s="79"/>
      <c r="N1513" s="79" t="s">
        <v>181</v>
      </c>
      <c r="O1513" s="79"/>
      <c r="P1513" s="79" t="s">
        <v>182</v>
      </c>
      <c r="Q1513" s="77"/>
      <c r="R1513" s="79"/>
      <c r="S1513" s="79" t="s">
        <v>183</v>
      </c>
    </row>
    <row r="1514" spans="1:19" ht="14.1" customHeight="1">
      <c r="A1514" s="6">
        <v>1</v>
      </c>
      <c r="B1514" s="186" t="s">
        <v>383</v>
      </c>
      <c r="C1514" s="186"/>
      <c r="D1514" s="186"/>
      <c r="F1514" s="19"/>
      <c r="G1514" s="19"/>
      <c r="H1514" s="19"/>
      <c r="I1514" s="19"/>
      <c r="J1514" s="18"/>
      <c r="K1514" s="74"/>
      <c r="L1514" s="18"/>
      <c r="M1514" s="19"/>
      <c r="N1514" s="19"/>
      <c r="O1514" s="19"/>
      <c r="P1514" s="19"/>
      <c r="Q1514" s="19"/>
      <c r="R1514" s="19"/>
      <c r="S1514" s="19"/>
    </row>
    <row r="1515" spans="1:19" ht="14.1" customHeight="1">
      <c r="A1515" s="6">
        <v>2</v>
      </c>
      <c r="B1515" s="18"/>
      <c r="C1515" s="18"/>
      <c r="F1515" s="20"/>
      <c r="G1515" s="20"/>
      <c r="H1515" s="20"/>
      <c r="I1515" s="20"/>
      <c r="J1515" s="21"/>
      <c r="K1515" s="27"/>
      <c r="L1515" s="21"/>
      <c r="M1515" s="20"/>
      <c r="N1515" s="20"/>
      <c r="O1515" s="20"/>
      <c r="P1515" s="20"/>
      <c r="Q1515" s="20"/>
      <c r="R1515" s="20"/>
      <c r="S1515" s="20"/>
    </row>
    <row r="1516" spans="1:19" ht="14.1" customHeight="1">
      <c r="A1516" s="6">
        <v>3</v>
      </c>
      <c r="B1516" s="18" t="s">
        <v>318</v>
      </c>
      <c r="C1516" s="19"/>
      <c r="D1516" s="23"/>
      <c r="E1516" s="20"/>
      <c r="F1516" s="20"/>
      <c r="G1516" s="83"/>
      <c r="H1516" s="20"/>
      <c r="I1516" s="111"/>
      <c r="J1516" s="20"/>
      <c r="K1516" s="27"/>
      <c r="L1516" s="24"/>
      <c r="M1516" s="20"/>
      <c r="N1516" s="83"/>
      <c r="O1516" s="20"/>
      <c r="P1516" s="20"/>
      <c r="Q1516" s="20"/>
      <c r="R1516" s="20"/>
      <c r="S1516" s="84"/>
    </row>
    <row r="1517" spans="1:19" ht="14.1" customHeight="1">
      <c r="A1517" s="6">
        <v>4</v>
      </c>
      <c r="B1517" s="6" t="s">
        <v>384</v>
      </c>
      <c r="E1517" s="20">
        <v>0</v>
      </c>
      <c r="F1517" s="20" t="s">
        <v>217</v>
      </c>
      <c r="G1517" s="83">
        <v>0.95</v>
      </c>
      <c r="H1517" s="20" t="s">
        <v>320</v>
      </c>
      <c r="I1517" s="20">
        <v>0</v>
      </c>
      <c r="L1517" s="24">
        <v>0</v>
      </c>
      <c r="M1517" s="20" t="s">
        <v>217</v>
      </c>
      <c r="N1517" s="83">
        <v>2.6</v>
      </c>
      <c r="O1517" s="20" t="s">
        <v>320</v>
      </c>
      <c r="P1517" s="20">
        <v>0</v>
      </c>
      <c r="S1517" s="84"/>
    </row>
    <row r="1518" spans="1:19" ht="14.1" customHeight="1">
      <c r="A1518" s="6">
        <v>5</v>
      </c>
      <c r="B1518" s="6" t="s">
        <v>385</v>
      </c>
      <c r="E1518" s="20">
        <v>1128000</v>
      </c>
      <c r="F1518" s="20" t="s">
        <v>217</v>
      </c>
      <c r="G1518" s="83">
        <v>0.95</v>
      </c>
      <c r="H1518" s="20" t="s">
        <v>320</v>
      </c>
      <c r="I1518" s="20">
        <v>1071600</v>
      </c>
      <c r="L1518" s="24">
        <v>1128000</v>
      </c>
      <c r="M1518" s="20" t="s">
        <v>217</v>
      </c>
      <c r="N1518" s="83">
        <v>2.6</v>
      </c>
      <c r="O1518" s="20" t="s">
        <v>320</v>
      </c>
      <c r="P1518" s="20">
        <v>2932800</v>
      </c>
      <c r="S1518" s="84"/>
    </row>
    <row r="1519" spans="1:19" ht="14.1" customHeight="1">
      <c r="A1519" s="6">
        <v>6</v>
      </c>
      <c r="B1519" s="6" t="s">
        <v>386</v>
      </c>
      <c r="E1519" s="20">
        <v>0</v>
      </c>
      <c r="F1519" s="20" t="s">
        <v>354</v>
      </c>
      <c r="G1519" s="83">
        <v>0.09</v>
      </c>
      <c r="H1519" s="20" t="s">
        <v>387</v>
      </c>
      <c r="I1519" s="20">
        <v>0</v>
      </c>
      <c r="L1519" s="24">
        <v>0</v>
      </c>
      <c r="M1519" s="20" t="s">
        <v>354</v>
      </c>
      <c r="N1519" s="83">
        <v>1.42</v>
      </c>
      <c r="O1519" s="20" t="s">
        <v>387</v>
      </c>
      <c r="P1519" s="20">
        <v>0</v>
      </c>
      <c r="S1519" s="84"/>
    </row>
    <row r="1520" spans="1:19" ht="14.1" customHeight="1">
      <c r="A1520" s="6">
        <v>7</v>
      </c>
      <c r="B1520" s="6" t="s">
        <v>388</v>
      </c>
      <c r="E1520" s="20">
        <v>445094</v>
      </c>
      <c r="F1520" s="20" t="s">
        <v>354</v>
      </c>
      <c r="G1520" s="83">
        <v>0.09</v>
      </c>
      <c r="H1520" s="20" t="s">
        <v>387</v>
      </c>
      <c r="I1520" s="20">
        <v>40058.46</v>
      </c>
      <c r="L1520" s="24">
        <v>445094</v>
      </c>
      <c r="M1520" s="20" t="s">
        <v>354</v>
      </c>
      <c r="N1520" s="83">
        <v>1.42</v>
      </c>
      <c r="O1520" s="20" t="s">
        <v>387</v>
      </c>
      <c r="P1520" s="20">
        <v>632033.48</v>
      </c>
      <c r="S1520" s="84"/>
    </row>
    <row r="1521" spans="1:19" ht="14.1" customHeight="1">
      <c r="A1521" s="6">
        <v>8</v>
      </c>
      <c r="B1521" s="6" t="s">
        <v>389</v>
      </c>
      <c r="E1521" s="20">
        <v>0</v>
      </c>
      <c r="F1521" s="20" t="s">
        <v>354</v>
      </c>
      <c r="G1521" s="83">
        <v>0.03</v>
      </c>
      <c r="H1521" s="20" t="s">
        <v>390</v>
      </c>
      <c r="I1521" s="20">
        <v>0</v>
      </c>
      <c r="L1521" s="24">
        <v>0</v>
      </c>
      <c r="M1521" s="20" t="s">
        <v>354</v>
      </c>
      <c r="N1521" s="83">
        <v>0.56999999999999995</v>
      </c>
      <c r="O1521" s="20" t="s">
        <v>390</v>
      </c>
      <c r="P1521" s="20">
        <v>0</v>
      </c>
      <c r="S1521" s="84"/>
    </row>
    <row r="1522" spans="1:19" ht="14.1" customHeight="1">
      <c r="A1522" s="6">
        <v>9</v>
      </c>
      <c r="B1522" s="6" t="s">
        <v>391</v>
      </c>
      <c r="E1522" s="97">
        <v>3766736</v>
      </c>
      <c r="F1522" s="20" t="s">
        <v>354</v>
      </c>
      <c r="G1522" s="83">
        <v>0.03</v>
      </c>
      <c r="H1522" s="20" t="s">
        <v>390</v>
      </c>
      <c r="I1522" s="20">
        <v>113002.08</v>
      </c>
      <c r="L1522" s="98">
        <v>3766736</v>
      </c>
      <c r="M1522" s="20" t="s">
        <v>354</v>
      </c>
      <c r="N1522" s="83">
        <v>0.56999999999999995</v>
      </c>
      <c r="O1522" s="20" t="s">
        <v>390</v>
      </c>
      <c r="P1522" s="20">
        <v>2147039.52</v>
      </c>
      <c r="S1522" s="84"/>
    </row>
    <row r="1523" spans="1:19" ht="14.1" customHeight="1">
      <c r="A1523" s="6">
        <v>10</v>
      </c>
      <c r="B1523" s="18" t="s">
        <v>300</v>
      </c>
      <c r="C1523" s="19"/>
      <c r="D1523" s="23"/>
      <c r="E1523" s="20">
        <v>1219990</v>
      </c>
      <c r="F1523" s="20" t="s">
        <v>217</v>
      </c>
      <c r="G1523" s="83"/>
      <c r="H1523" s="20"/>
      <c r="I1523" s="99">
        <v>1358046.04</v>
      </c>
      <c r="J1523" s="20"/>
      <c r="K1523" s="27"/>
      <c r="L1523" s="20">
        <v>1219990</v>
      </c>
      <c r="M1523" s="20" t="s">
        <v>217</v>
      </c>
      <c r="N1523" s="83"/>
      <c r="O1523" s="20"/>
      <c r="P1523" s="99">
        <v>6480541.4399999995</v>
      </c>
      <c r="Q1523" s="20"/>
      <c r="R1523" s="20"/>
      <c r="S1523" s="84"/>
    </row>
    <row r="1524" spans="1:19" ht="14.1" customHeight="1">
      <c r="A1524" s="6">
        <v>11</v>
      </c>
      <c r="I1524" s="21"/>
      <c r="P1524" s="21"/>
      <c r="S1524" s="23"/>
    </row>
    <row r="1525" spans="1:19" ht="14.1" customHeight="1">
      <c r="A1525" s="6">
        <v>12</v>
      </c>
      <c r="I1525" s="21"/>
      <c r="P1525" s="21"/>
      <c r="S1525" s="23"/>
    </row>
    <row r="1526" spans="1:19" ht="14.1" customHeight="1">
      <c r="A1526" s="6">
        <v>13</v>
      </c>
      <c r="B1526" s="18" t="s">
        <v>392</v>
      </c>
      <c r="C1526" s="18"/>
      <c r="I1526" s="21"/>
      <c r="P1526" s="21"/>
      <c r="S1526" s="23"/>
    </row>
    <row r="1527" spans="1:19" ht="14.1" customHeight="1">
      <c r="A1527" s="6">
        <v>14</v>
      </c>
      <c r="B1527" s="18" t="s">
        <v>247</v>
      </c>
      <c r="E1527" s="21">
        <v>0</v>
      </c>
      <c r="F1527" s="20" t="s">
        <v>293</v>
      </c>
      <c r="G1527" s="102">
        <v>2</v>
      </c>
      <c r="I1527" s="21">
        <v>0</v>
      </c>
      <c r="L1527" s="21">
        <v>0</v>
      </c>
      <c r="M1527" s="20" t="s">
        <v>293</v>
      </c>
      <c r="N1527" s="102">
        <v>2</v>
      </c>
      <c r="P1527" s="21">
        <v>0</v>
      </c>
      <c r="S1527" s="84"/>
    </row>
    <row r="1528" spans="1:19" ht="14.1" customHeight="1">
      <c r="A1528" s="6">
        <v>15</v>
      </c>
      <c r="B1528" s="18" t="s">
        <v>296</v>
      </c>
      <c r="E1528" s="21">
        <v>0</v>
      </c>
      <c r="F1528" s="20" t="s">
        <v>293</v>
      </c>
      <c r="G1528" s="102">
        <v>2</v>
      </c>
      <c r="I1528" s="21">
        <v>0</v>
      </c>
      <c r="L1528" s="21">
        <v>0</v>
      </c>
      <c r="M1528" s="20" t="s">
        <v>293</v>
      </c>
      <c r="N1528" s="102">
        <v>2</v>
      </c>
      <c r="P1528" s="21">
        <v>0</v>
      </c>
      <c r="S1528" s="84"/>
    </row>
    <row r="1529" spans="1:19" ht="14.1" customHeight="1">
      <c r="A1529" s="6">
        <v>16</v>
      </c>
      <c r="B1529" s="6" t="s">
        <v>271</v>
      </c>
      <c r="E1529" s="21">
        <v>0</v>
      </c>
      <c r="F1529" s="20" t="s">
        <v>293</v>
      </c>
      <c r="G1529" s="102">
        <v>2</v>
      </c>
      <c r="I1529" s="21">
        <v>0</v>
      </c>
      <c r="L1529" s="21">
        <v>0</v>
      </c>
      <c r="M1529" s="20" t="s">
        <v>293</v>
      </c>
      <c r="N1529" s="102">
        <v>2</v>
      </c>
      <c r="P1529" s="21">
        <v>0</v>
      </c>
      <c r="S1529" s="84"/>
    </row>
    <row r="1530" spans="1:19" ht="14.1" customHeight="1">
      <c r="A1530" s="6">
        <v>17</v>
      </c>
      <c r="B1530" s="6" t="s">
        <v>272</v>
      </c>
      <c r="E1530" s="21">
        <v>16010</v>
      </c>
      <c r="F1530" s="20" t="s">
        <v>293</v>
      </c>
      <c r="G1530" s="102">
        <v>2</v>
      </c>
      <c r="I1530" s="21">
        <v>32020</v>
      </c>
      <c r="L1530" s="21">
        <v>16010</v>
      </c>
      <c r="M1530" s="20" t="s">
        <v>293</v>
      </c>
      <c r="N1530" s="102">
        <v>2</v>
      </c>
      <c r="P1530" s="21">
        <v>32020</v>
      </c>
      <c r="S1530" s="84"/>
    </row>
    <row r="1531" spans="1:19" ht="14.1" customHeight="1">
      <c r="A1531" s="6">
        <v>18</v>
      </c>
      <c r="B1531" s="18" t="s">
        <v>393</v>
      </c>
      <c r="C1531" s="18"/>
      <c r="E1531" s="21"/>
      <c r="F1531" s="20"/>
      <c r="G1531" s="102"/>
      <c r="I1531" s="21"/>
      <c r="L1531" s="21"/>
      <c r="M1531" s="20"/>
      <c r="N1531" s="102"/>
      <c r="P1531" s="21"/>
      <c r="S1531" s="84"/>
    </row>
    <row r="1532" spans="1:19" ht="14.1" customHeight="1">
      <c r="A1532" s="6">
        <v>19</v>
      </c>
      <c r="B1532" s="6" t="s">
        <v>271</v>
      </c>
      <c r="E1532" s="21">
        <v>0</v>
      </c>
      <c r="F1532" s="20" t="s">
        <v>293</v>
      </c>
      <c r="G1532" s="102">
        <v>2</v>
      </c>
      <c r="I1532" s="21">
        <v>0</v>
      </c>
      <c r="L1532" s="21">
        <v>0</v>
      </c>
      <c r="M1532" s="20" t="s">
        <v>293</v>
      </c>
      <c r="N1532" s="102">
        <v>2</v>
      </c>
      <c r="P1532" s="21">
        <v>0</v>
      </c>
      <c r="S1532" s="84"/>
    </row>
    <row r="1533" spans="1:19" ht="14.1" customHeight="1">
      <c r="A1533" s="6">
        <v>20</v>
      </c>
      <c r="B1533" s="6" t="s">
        <v>272</v>
      </c>
      <c r="C1533" s="18"/>
      <c r="E1533" s="97">
        <v>0</v>
      </c>
      <c r="F1533" s="20" t="s">
        <v>293</v>
      </c>
      <c r="G1533" s="102">
        <v>2</v>
      </c>
      <c r="I1533" s="21">
        <v>0</v>
      </c>
      <c r="L1533" s="97">
        <v>0</v>
      </c>
      <c r="M1533" s="20" t="s">
        <v>293</v>
      </c>
      <c r="N1533" s="102">
        <v>2</v>
      </c>
      <c r="P1533" s="20">
        <v>0</v>
      </c>
      <c r="S1533" s="84"/>
    </row>
    <row r="1534" spans="1:19" ht="14.1" customHeight="1">
      <c r="A1534" s="6">
        <v>21</v>
      </c>
      <c r="B1534" s="18" t="s">
        <v>300</v>
      </c>
      <c r="C1534" s="18"/>
      <c r="E1534" s="21">
        <v>16010</v>
      </c>
      <c r="I1534" s="99">
        <v>32020</v>
      </c>
      <c r="L1534" s="21">
        <v>16010</v>
      </c>
      <c r="P1534" s="99">
        <v>32020</v>
      </c>
      <c r="S1534" s="84"/>
    </row>
    <row r="1535" spans="1:19" ht="14.1" customHeight="1">
      <c r="A1535" s="6">
        <v>22</v>
      </c>
      <c r="I1535" s="21"/>
      <c r="P1535" s="21"/>
      <c r="S1535" s="23"/>
    </row>
    <row r="1536" spans="1:19" ht="14.1" customHeight="1">
      <c r="A1536" s="6">
        <v>23</v>
      </c>
      <c r="B1536" s="18" t="s">
        <v>394</v>
      </c>
      <c r="C1536" s="18"/>
      <c r="I1536" s="21"/>
      <c r="P1536" s="21"/>
      <c r="S1536" s="23"/>
    </row>
    <row r="1537" spans="1:19" ht="14.1" customHeight="1">
      <c r="A1537" s="6">
        <v>24</v>
      </c>
      <c r="B1537" s="18" t="s">
        <v>247</v>
      </c>
      <c r="E1537" s="21">
        <v>0</v>
      </c>
      <c r="F1537" s="20" t="s">
        <v>293</v>
      </c>
      <c r="G1537" s="102">
        <v>-1</v>
      </c>
      <c r="I1537" s="21">
        <v>0</v>
      </c>
      <c r="L1537" s="21">
        <v>0</v>
      </c>
      <c r="M1537" s="20" t="s">
        <v>293</v>
      </c>
      <c r="N1537" s="102">
        <v>-1</v>
      </c>
      <c r="P1537" s="21">
        <v>0</v>
      </c>
      <c r="S1537" s="84"/>
    </row>
    <row r="1538" spans="1:19" ht="14.1" customHeight="1">
      <c r="A1538" s="6">
        <v>25</v>
      </c>
      <c r="B1538" s="18" t="s">
        <v>296</v>
      </c>
      <c r="E1538" s="21">
        <v>0</v>
      </c>
      <c r="F1538" s="20" t="s">
        <v>293</v>
      </c>
      <c r="G1538" s="102">
        <v>-1</v>
      </c>
      <c r="I1538" s="21">
        <v>0</v>
      </c>
      <c r="L1538" s="21">
        <v>0</v>
      </c>
      <c r="M1538" s="20" t="s">
        <v>293</v>
      </c>
      <c r="N1538" s="102">
        <v>-1</v>
      </c>
      <c r="P1538" s="21">
        <v>0</v>
      </c>
      <c r="S1538" s="84"/>
    </row>
    <row r="1539" spans="1:19" ht="14.1" customHeight="1">
      <c r="A1539" s="6">
        <v>26</v>
      </c>
      <c r="B1539" s="6" t="s">
        <v>271</v>
      </c>
      <c r="E1539" s="21">
        <v>0</v>
      </c>
      <c r="F1539" s="20" t="s">
        <v>293</v>
      </c>
      <c r="G1539" s="102">
        <v>-1</v>
      </c>
      <c r="I1539" s="21">
        <v>0</v>
      </c>
      <c r="L1539" s="21">
        <v>0</v>
      </c>
      <c r="M1539" s="20" t="s">
        <v>293</v>
      </c>
      <c r="N1539" s="102">
        <v>-1</v>
      </c>
      <c r="P1539" s="21">
        <v>0</v>
      </c>
      <c r="S1539" s="84"/>
    </row>
    <row r="1540" spans="1:19" ht="14.1" customHeight="1">
      <c r="A1540" s="6">
        <v>27</v>
      </c>
      <c r="B1540" s="6" t="s">
        <v>272</v>
      </c>
      <c r="E1540" s="21">
        <v>8403</v>
      </c>
      <c r="F1540" s="20" t="s">
        <v>293</v>
      </c>
      <c r="G1540" s="102">
        <v>-1</v>
      </c>
      <c r="I1540" s="21">
        <v>-8403</v>
      </c>
      <c r="L1540" s="21">
        <v>8403</v>
      </c>
      <c r="M1540" s="20" t="s">
        <v>293</v>
      </c>
      <c r="N1540" s="102">
        <v>-1</v>
      </c>
      <c r="P1540" s="21">
        <v>-8403</v>
      </c>
      <c r="S1540" s="84"/>
    </row>
    <row r="1541" spans="1:19" ht="14.1" customHeight="1">
      <c r="A1541" s="6">
        <v>28</v>
      </c>
      <c r="B1541" s="18" t="s">
        <v>395</v>
      </c>
      <c r="C1541" s="18"/>
      <c r="E1541" s="21"/>
      <c r="F1541" s="20"/>
      <c r="G1541" s="102"/>
      <c r="I1541" s="21"/>
      <c r="L1541" s="21">
        <v>0</v>
      </c>
      <c r="M1541" s="20"/>
      <c r="N1541" s="102"/>
      <c r="P1541" s="21"/>
      <c r="S1541" s="84"/>
    </row>
    <row r="1542" spans="1:19" ht="14.1" customHeight="1">
      <c r="A1542" s="6">
        <v>29</v>
      </c>
      <c r="B1542" s="6" t="s">
        <v>271</v>
      </c>
      <c r="C1542" s="18"/>
      <c r="E1542" s="21">
        <v>0</v>
      </c>
      <c r="F1542" s="20" t="s">
        <v>293</v>
      </c>
      <c r="G1542" s="102">
        <v>-1</v>
      </c>
      <c r="I1542" s="21">
        <v>0</v>
      </c>
      <c r="L1542" s="21">
        <v>0</v>
      </c>
      <c r="M1542" s="20" t="s">
        <v>293</v>
      </c>
      <c r="N1542" s="102">
        <v>-1</v>
      </c>
      <c r="P1542" s="21">
        <v>0</v>
      </c>
      <c r="S1542" s="84"/>
    </row>
    <row r="1543" spans="1:19" ht="14.1" customHeight="1">
      <c r="A1543" s="6">
        <v>30</v>
      </c>
      <c r="B1543" s="6" t="s">
        <v>272</v>
      </c>
      <c r="E1543" s="97">
        <v>0</v>
      </c>
      <c r="F1543" s="20" t="s">
        <v>293</v>
      </c>
      <c r="G1543" s="102">
        <v>-1</v>
      </c>
      <c r="I1543" s="21">
        <v>0</v>
      </c>
      <c r="L1543" s="97">
        <v>0</v>
      </c>
      <c r="M1543" s="20" t="s">
        <v>293</v>
      </c>
      <c r="N1543" s="102">
        <v>-1</v>
      </c>
      <c r="P1543" s="20">
        <v>0</v>
      </c>
      <c r="S1543" s="84"/>
    </row>
    <row r="1544" spans="1:19" ht="14.1" customHeight="1">
      <c r="A1544" s="6">
        <v>31</v>
      </c>
      <c r="B1544" s="18" t="s">
        <v>300</v>
      </c>
      <c r="C1544" s="18"/>
      <c r="E1544" s="21">
        <v>8403</v>
      </c>
      <c r="I1544" s="99">
        <v>-8403</v>
      </c>
      <c r="L1544" s="21">
        <v>8403</v>
      </c>
      <c r="P1544" s="99">
        <v>-8403</v>
      </c>
      <c r="S1544" s="84"/>
    </row>
    <row r="1545" spans="1:19" ht="14.1" customHeight="1">
      <c r="A1545" s="6">
        <v>32</v>
      </c>
      <c r="S1545" s="23"/>
    </row>
    <row r="1546" spans="1:19" ht="14.1" customHeight="1">
      <c r="A1546" s="6">
        <v>33</v>
      </c>
    </row>
    <row r="1547" spans="1:19" ht="14.1" customHeight="1">
      <c r="A1547" s="6">
        <v>34</v>
      </c>
      <c r="B1547" s="80"/>
      <c r="C1547" s="19"/>
      <c r="D1547" s="23"/>
      <c r="E1547" s="23"/>
      <c r="F1547" s="20"/>
      <c r="G1547" s="20"/>
      <c r="H1547" s="20"/>
      <c r="I1547" s="20"/>
      <c r="J1547" s="20"/>
      <c r="K1547" s="27"/>
      <c r="L1547" s="20"/>
      <c r="M1547" s="20"/>
      <c r="N1547" s="20"/>
      <c r="O1547" s="20"/>
      <c r="P1547" s="20"/>
      <c r="Q1547" s="20"/>
      <c r="R1547" s="20"/>
      <c r="S1547" s="20"/>
    </row>
    <row r="1548" spans="1:19" ht="14.1" customHeight="1">
      <c r="A1548" s="6">
        <v>35</v>
      </c>
      <c r="B1548" s="19"/>
      <c r="C1548" s="19"/>
      <c r="D1548" s="23"/>
      <c r="E1548" s="23"/>
      <c r="F1548" s="20"/>
      <c r="G1548" s="20"/>
      <c r="H1548" s="20"/>
      <c r="I1548" s="83"/>
      <c r="J1548" s="20"/>
      <c r="K1548" s="27"/>
      <c r="L1548" s="20"/>
      <c r="M1548" s="20"/>
      <c r="N1548" s="20"/>
      <c r="O1548" s="20"/>
      <c r="P1548" s="83"/>
      <c r="Q1548" s="20"/>
      <c r="R1548" s="20"/>
      <c r="S1548" s="112"/>
    </row>
    <row r="1549" spans="1:19" ht="14.1" customHeight="1" thickBot="1">
      <c r="A1549" s="5">
        <v>36</v>
      </c>
      <c r="B1549" s="5"/>
      <c r="C1549" s="5"/>
      <c r="D1549" s="5"/>
      <c r="E1549" s="5"/>
      <c r="F1549" s="5"/>
      <c r="G1549" s="5"/>
      <c r="H1549" s="5"/>
      <c r="I1549" s="5"/>
      <c r="J1549" s="5"/>
      <c r="K1549" s="12"/>
      <c r="L1549" s="5"/>
      <c r="M1549" s="5"/>
      <c r="N1549" s="5"/>
      <c r="O1549" s="5"/>
      <c r="P1549" s="5"/>
      <c r="Q1549" s="5"/>
      <c r="R1549" s="5"/>
      <c r="S1549" s="145" t="s">
        <v>396</v>
      </c>
    </row>
    <row r="1550" spans="1:19" ht="14.1" customHeight="1">
      <c r="A1550" s="6" t="s">
        <v>63</v>
      </c>
      <c r="Q1550" s="6" t="s">
        <v>172</v>
      </c>
    </row>
    <row r="1551" spans="1:19" ht="14.1" customHeight="1" thickBot="1">
      <c r="A1551" s="5" t="s">
        <v>134</v>
      </c>
      <c r="B1551" s="5"/>
      <c r="C1551" s="5"/>
      <c r="D1551" s="5"/>
      <c r="E1551" s="5"/>
      <c r="F1551" s="5"/>
      <c r="G1551" s="5"/>
      <c r="H1551" s="5" t="s">
        <v>135</v>
      </c>
      <c r="I1551" s="5"/>
      <c r="J1551" s="5"/>
      <c r="K1551" s="12"/>
      <c r="L1551" s="5"/>
      <c r="M1551" s="5"/>
      <c r="N1551" s="5"/>
      <c r="O1551" s="5"/>
      <c r="P1551" s="5"/>
      <c r="Q1551" s="5"/>
      <c r="R1551" s="5"/>
      <c r="S1551" s="5" t="s">
        <v>397</v>
      </c>
    </row>
    <row r="1552" spans="1:19" ht="14.1" customHeight="1">
      <c r="A1552" s="6" t="s">
        <v>12</v>
      </c>
      <c r="E1552" s="6" t="s">
        <v>13</v>
      </c>
      <c r="G1552" s="6" t="s">
        <v>137</v>
      </c>
      <c r="K1552" s="60"/>
      <c r="L1552" s="7"/>
      <c r="N1552" s="7"/>
      <c r="O1552" s="7"/>
      <c r="P1552" s="7" t="s">
        <v>15</v>
      </c>
      <c r="S1552" s="8"/>
    </row>
    <row r="1553" spans="1:19" ht="14.1" customHeight="1">
      <c r="G1553" s="6" t="s">
        <v>138</v>
      </c>
      <c r="L1553" s="10"/>
      <c r="O1553" s="9"/>
      <c r="P1553" s="9" t="s">
        <v>17</v>
      </c>
      <c r="Q1553" s="10" t="s">
        <v>139</v>
      </c>
      <c r="S1553" s="11"/>
    </row>
    <row r="1554" spans="1:19" ht="14.1" customHeight="1">
      <c r="A1554" s="6" t="s">
        <v>19</v>
      </c>
      <c r="G1554" s="6" t="s">
        <v>140</v>
      </c>
      <c r="L1554" s="10"/>
      <c r="M1554" s="9"/>
      <c r="P1554" s="9" t="s">
        <v>202</v>
      </c>
      <c r="Q1554" s="10" t="s">
        <v>20</v>
      </c>
      <c r="S1554" s="11"/>
    </row>
    <row r="1555" spans="1:19" ht="14.1" customHeight="1">
      <c r="G1555" s="6" t="s">
        <v>141</v>
      </c>
      <c r="L1555" s="10"/>
      <c r="M1555" s="9"/>
      <c r="P1555" s="9" t="s">
        <v>202</v>
      </c>
      <c r="Q1555" s="10" t="s">
        <v>21</v>
      </c>
      <c r="S1555" s="11"/>
    </row>
    <row r="1556" spans="1:19" ht="14.1" customHeight="1">
      <c r="A1556" s="23" t="s">
        <v>22</v>
      </c>
      <c r="B1556" s="23"/>
      <c r="C1556" s="23"/>
      <c r="D1556" s="23"/>
      <c r="E1556" s="23"/>
      <c r="F1556" s="23"/>
      <c r="G1556" s="6" t="s">
        <v>142</v>
      </c>
      <c r="H1556" s="23"/>
      <c r="I1556" s="16"/>
      <c r="J1556" s="23"/>
      <c r="K1556" s="16"/>
      <c r="L1556" s="23"/>
      <c r="M1556" s="23"/>
      <c r="N1556" s="23"/>
      <c r="O1556" s="23"/>
      <c r="P1556" s="23"/>
      <c r="Q1556" s="23" t="s">
        <v>143</v>
      </c>
      <c r="R1556" s="23"/>
      <c r="S1556" s="23"/>
    </row>
    <row r="1557" spans="1:19" ht="14.1" customHeight="1">
      <c r="C1557" s="61"/>
      <c r="D1557" s="61"/>
      <c r="E1557" s="61"/>
      <c r="F1557" s="61"/>
      <c r="G1557" s="6" t="s">
        <v>144</v>
      </c>
      <c r="H1557" s="61"/>
      <c r="I1557" s="61"/>
      <c r="J1557" s="61"/>
      <c r="K1557" s="61"/>
      <c r="L1557" s="61"/>
      <c r="M1557" s="61"/>
      <c r="N1557" s="61"/>
      <c r="O1557" s="61"/>
      <c r="P1557" s="61"/>
      <c r="Q1557" s="61"/>
      <c r="R1557" s="61"/>
      <c r="S1557" s="61"/>
    </row>
    <row r="1558" spans="1:19" ht="14.1" customHeight="1" thickBot="1">
      <c r="A1558" s="5"/>
      <c r="B1558" s="12"/>
      <c r="C1558" s="12"/>
      <c r="D1558" s="64"/>
      <c r="E1558" s="64"/>
      <c r="F1558" s="64"/>
      <c r="G1558" s="5" t="s">
        <v>202</v>
      </c>
      <c r="H1558" s="64"/>
      <c r="I1558" s="64"/>
      <c r="J1558" s="64"/>
      <c r="K1558" s="64"/>
      <c r="L1558" s="64"/>
      <c r="M1558" s="64"/>
      <c r="N1558" s="64"/>
      <c r="O1558" s="64"/>
      <c r="P1558" s="64"/>
      <c r="Q1558" s="64"/>
      <c r="R1558" s="64"/>
      <c r="S1558" s="64"/>
    </row>
    <row r="1559" spans="1:19" ht="14.1" customHeight="1">
      <c r="A1559" s="23"/>
      <c r="B1559" s="66"/>
      <c r="C1559" s="66"/>
      <c r="D1559" s="67"/>
      <c r="E1559" s="68"/>
      <c r="F1559" s="67"/>
      <c r="G1559" s="67"/>
      <c r="H1559" s="68"/>
      <c r="I1559" s="67"/>
      <c r="J1559" s="67"/>
      <c r="K1559" s="63"/>
      <c r="L1559" s="67"/>
      <c r="M1559" s="68"/>
      <c r="N1559" s="67"/>
      <c r="O1559" s="67"/>
      <c r="P1559" s="67"/>
      <c r="Q1559" s="67"/>
      <c r="R1559" s="67"/>
      <c r="S1559" s="67"/>
    </row>
    <row r="1560" spans="1:19" ht="14.1" customHeight="1">
      <c r="A1560" s="23"/>
      <c r="B1560" s="66"/>
      <c r="C1560" s="67"/>
      <c r="D1560" s="67"/>
      <c r="E1560" s="67"/>
      <c r="F1560" s="68"/>
      <c r="G1560" s="68"/>
      <c r="H1560" s="69"/>
      <c r="I1560" s="69" t="s">
        <v>174</v>
      </c>
      <c r="J1560" s="63"/>
      <c r="K1560" s="70" t="s">
        <v>166</v>
      </c>
      <c r="L1560" s="68"/>
      <c r="M1560" s="67"/>
      <c r="N1560" s="68"/>
      <c r="O1560" s="68"/>
      <c r="P1560" s="68"/>
      <c r="Q1560" s="68"/>
      <c r="R1560" s="68"/>
      <c r="S1560" s="67"/>
    </row>
    <row r="1561" spans="1:19" ht="14.1" customHeight="1">
      <c r="A1561" s="23"/>
      <c r="B1561" s="66"/>
      <c r="C1561" s="67"/>
      <c r="D1561" s="67"/>
      <c r="E1561" s="67"/>
      <c r="F1561" s="68"/>
      <c r="G1561" s="68"/>
      <c r="H1561" s="68"/>
      <c r="I1561" s="68"/>
      <c r="J1561" s="68"/>
      <c r="K1561" s="63"/>
      <c r="L1561" s="68"/>
      <c r="M1561" s="68"/>
      <c r="N1561" s="68"/>
      <c r="O1561" s="68"/>
      <c r="P1561" s="68"/>
      <c r="Q1561" s="68"/>
      <c r="R1561" s="68"/>
      <c r="S1561" s="68"/>
    </row>
    <row r="1562" spans="1:19" ht="14.1" customHeight="1">
      <c r="A1562" s="23" t="s">
        <v>2</v>
      </c>
      <c r="B1562" s="172" t="s">
        <v>176</v>
      </c>
      <c r="C1562" s="72"/>
      <c r="D1562" s="73"/>
      <c r="E1562" s="94"/>
      <c r="F1562" s="94"/>
      <c r="G1562" s="85" t="s">
        <v>177</v>
      </c>
      <c r="H1562" s="94"/>
      <c r="I1562" s="94"/>
      <c r="J1562" s="72"/>
      <c r="K1562" s="74"/>
      <c r="L1562" s="94"/>
      <c r="M1562" s="85"/>
      <c r="N1562" s="85" t="s">
        <v>178</v>
      </c>
      <c r="O1562" s="94"/>
      <c r="P1562" s="94"/>
      <c r="Q1562" s="72"/>
      <c r="R1562" s="75"/>
      <c r="S1562" s="75" t="s">
        <v>73</v>
      </c>
    </row>
    <row r="1563" spans="1:19" ht="14.1" customHeight="1" thickBot="1">
      <c r="A1563" s="5" t="s">
        <v>39</v>
      </c>
      <c r="B1563" s="76" t="s">
        <v>179</v>
      </c>
      <c r="C1563" s="77"/>
      <c r="D1563" s="78"/>
      <c r="E1563" s="12" t="s">
        <v>180</v>
      </c>
      <c r="F1563" s="79"/>
      <c r="G1563" s="79" t="s">
        <v>181</v>
      </c>
      <c r="H1563" s="79"/>
      <c r="I1563" s="79" t="s">
        <v>182</v>
      </c>
      <c r="J1563" s="79"/>
      <c r="K1563" s="79"/>
      <c r="L1563" s="79" t="s">
        <v>180</v>
      </c>
      <c r="M1563" s="79"/>
      <c r="N1563" s="79" t="s">
        <v>181</v>
      </c>
      <c r="O1563" s="79"/>
      <c r="P1563" s="79" t="s">
        <v>182</v>
      </c>
      <c r="Q1563" s="77"/>
      <c r="R1563" s="79"/>
      <c r="S1563" s="79" t="s">
        <v>183</v>
      </c>
    </row>
    <row r="1564" spans="1:19" ht="14.1" customHeight="1">
      <c r="A1564" s="6">
        <v>1</v>
      </c>
      <c r="B1564" s="186" t="s">
        <v>398</v>
      </c>
      <c r="C1564" s="186"/>
      <c r="D1564" s="186"/>
      <c r="F1564" s="19"/>
      <c r="G1564" s="19"/>
      <c r="H1564" s="19"/>
      <c r="I1564" s="19"/>
      <c r="J1564" s="18"/>
      <c r="K1564" s="74"/>
      <c r="L1564" s="18"/>
      <c r="M1564" s="19"/>
      <c r="N1564" s="19"/>
      <c r="O1564" s="19"/>
      <c r="P1564" s="19"/>
      <c r="Q1564" s="19"/>
      <c r="R1564" s="19"/>
      <c r="S1564" s="19"/>
    </row>
    <row r="1565" spans="1:19" ht="14.1" customHeight="1">
      <c r="A1565" s="6">
        <v>2</v>
      </c>
      <c r="B1565" s="18"/>
      <c r="C1565" s="18"/>
      <c r="F1565" s="20"/>
      <c r="G1565" s="20"/>
      <c r="H1565" s="20"/>
      <c r="I1565" s="20"/>
      <c r="J1565" s="21"/>
      <c r="K1565" s="27"/>
      <c r="L1565" s="21"/>
      <c r="M1565" s="20"/>
      <c r="N1565" s="20"/>
      <c r="O1565" s="20"/>
      <c r="P1565" s="20"/>
      <c r="Q1565" s="20"/>
      <c r="R1565" s="20"/>
      <c r="S1565" s="20"/>
    </row>
    <row r="1566" spans="1:19" ht="14.1" customHeight="1">
      <c r="A1566" s="6">
        <v>3</v>
      </c>
      <c r="B1566" s="6" t="s">
        <v>399</v>
      </c>
      <c r="E1566" s="21"/>
      <c r="F1566" s="20"/>
      <c r="G1566" s="102"/>
      <c r="I1566" s="111"/>
      <c r="L1566" s="21"/>
      <c r="M1566" s="20"/>
      <c r="N1566" s="102"/>
      <c r="P1566" s="111"/>
      <c r="S1566" s="84"/>
    </row>
    <row r="1567" spans="1:19" ht="14.1" customHeight="1">
      <c r="A1567" s="6">
        <v>4</v>
      </c>
      <c r="B1567" s="18" t="s">
        <v>247</v>
      </c>
      <c r="E1567" s="21">
        <v>0</v>
      </c>
      <c r="F1567" s="20" t="s">
        <v>217</v>
      </c>
      <c r="G1567" s="102">
        <v>0</v>
      </c>
      <c r="I1567" s="20">
        <v>0</v>
      </c>
      <c r="L1567" s="21">
        <v>0</v>
      </c>
      <c r="M1567" s="20" t="s">
        <v>217</v>
      </c>
      <c r="N1567" s="102">
        <v>-0.8</v>
      </c>
      <c r="P1567" s="20">
        <v>0</v>
      </c>
      <c r="S1567" s="84"/>
    </row>
    <row r="1568" spans="1:19" ht="14.1" customHeight="1">
      <c r="A1568" s="6">
        <v>5</v>
      </c>
      <c r="B1568" s="18" t="s">
        <v>296</v>
      </c>
      <c r="E1568" s="21">
        <v>0</v>
      </c>
      <c r="F1568" s="20" t="s">
        <v>217</v>
      </c>
      <c r="G1568" s="102">
        <v>-0.23</v>
      </c>
      <c r="I1568" s="20">
        <v>0</v>
      </c>
      <c r="L1568" s="21">
        <v>0</v>
      </c>
      <c r="M1568" s="20" t="s">
        <v>217</v>
      </c>
      <c r="N1568" s="102">
        <v>-1.26</v>
      </c>
      <c r="P1568" s="20">
        <v>0</v>
      </c>
      <c r="S1568" s="84"/>
    </row>
    <row r="1569" spans="1:19" ht="14.1" customHeight="1">
      <c r="A1569" s="6">
        <v>6</v>
      </c>
      <c r="B1569" s="6" t="s">
        <v>271</v>
      </c>
      <c r="E1569" s="21">
        <v>0</v>
      </c>
      <c r="F1569" s="20" t="s">
        <v>217</v>
      </c>
      <c r="G1569" s="102">
        <v>0</v>
      </c>
      <c r="I1569" s="20">
        <v>0</v>
      </c>
      <c r="L1569" s="21">
        <v>0</v>
      </c>
      <c r="M1569" s="20" t="s">
        <v>217</v>
      </c>
      <c r="N1569" s="102">
        <v>-0.8</v>
      </c>
      <c r="P1569" s="20">
        <v>0</v>
      </c>
      <c r="S1569" s="84"/>
    </row>
    <row r="1570" spans="1:19" ht="14.1" customHeight="1">
      <c r="A1570" s="6">
        <v>7</v>
      </c>
      <c r="B1570" s="6" t="s">
        <v>272</v>
      </c>
      <c r="E1570" s="21">
        <v>91990</v>
      </c>
      <c r="F1570" s="20" t="s">
        <v>217</v>
      </c>
      <c r="G1570" s="102">
        <v>-0.23</v>
      </c>
      <c r="I1570" s="20">
        <v>-21157.7</v>
      </c>
      <c r="L1570" s="21">
        <v>91990</v>
      </c>
      <c r="M1570" s="20" t="s">
        <v>217</v>
      </c>
      <c r="N1570" s="102">
        <v>-1.26</v>
      </c>
      <c r="P1570" s="20">
        <v>-115907.4</v>
      </c>
      <c r="S1570" s="84"/>
    </row>
    <row r="1571" spans="1:19" ht="14.1" customHeight="1">
      <c r="A1571" s="6">
        <v>8</v>
      </c>
      <c r="B1571" s="6" t="s">
        <v>400</v>
      </c>
      <c r="E1571" s="21"/>
      <c r="F1571" s="20"/>
      <c r="G1571" s="102"/>
      <c r="I1571" s="20"/>
      <c r="L1571" s="21"/>
      <c r="M1571" s="20"/>
      <c r="P1571" s="20"/>
      <c r="S1571" s="84"/>
    </row>
    <row r="1572" spans="1:19" ht="14.1" customHeight="1">
      <c r="A1572" s="6">
        <v>9</v>
      </c>
      <c r="B1572" s="6" t="s">
        <v>271</v>
      </c>
      <c r="E1572" s="20">
        <v>0</v>
      </c>
      <c r="F1572" s="20" t="s">
        <v>217</v>
      </c>
      <c r="G1572" s="102">
        <v>0</v>
      </c>
      <c r="I1572" s="20">
        <v>0</v>
      </c>
      <c r="L1572" s="20">
        <v>0</v>
      </c>
      <c r="M1572" s="20" t="s">
        <v>217</v>
      </c>
      <c r="N1572" s="102">
        <v>-0.65</v>
      </c>
      <c r="P1572" s="20">
        <v>0</v>
      </c>
      <c r="S1572" s="84"/>
    </row>
    <row r="1573" spans="1:19" ht="14.1" customHeight="1">
      <c r="A1573" s="6">
        <v>10</v>
      </c>
      <c r="B1573" s="6" t="s">
        <v>272</v>
      </c>
      <c r="E1573" s="97">
        <v>1128000</v>
      </c>
      <c r="F1573" s="20" t="s">
        <v>217</v>
      </c>
      <c r="G1573" s="102">
        <v>-0.21</v>
      </c>
      <c r="I1573" s="20">
        <v>-236880</v>
      </c>
      <c r="L1573" s="97">
        <v>1128000</v>
      </c>
      <c r="M1573" s="20" t="s">
        <v>217</v>
      </c>
      <c r="N1573" s="102">
        <v>-1.29</v>
      </c>
      <c r="P1573" s="20">
        <v>-1455120</v>
      </c>
      <c r="S1573" s="84"/>
    </row>
    <row r="1574" spans="1:19" ht="14.1" customHeight="1">
      <c r="A1574" s="6">
        <v>11</v>
      </c>
      <c r="B1574" s="18" t="s">
        <v>300</v>
      </c>
      <c r="C1574" s="19"/>
      <c r="D1574" s="23"/>
      <c r="E1574" s="24">
        <v>1219990</v>
      </c>
      <c r="F1574" s="20" t="s">
        <v>217</v>
      </c>
      <c r="G1574" s="20"/>
      <c r="H1574" s="20"/>
      <c r="I1574" s="99">
        <v>-258037.7</v>
      </c>
      <c r="J1574" s="20"/>
      <c r="K1574" s="27"/>
      <c r="L1574" s="20">
        <v>1219990</v>
      </c>
      <c r="M1574" s="20" t="s">
        <v>217</v>
      </c>
      <c r="N1574" s="20"/>
      <c r="O1574" s="20"/>
      <c r="P1574" s="99">
        <v>-1571027.4</v>
      </c>
      <c r="S1574" s="84"/>
    </row>
    <row r="1575" spans="1:19" ht="14.1" customHeight="1">
      <c r="A1575" s="6">
        <v>12</v>
      </c>
      <c r="I1575" s="21"/>
      <c r="P1575" s="21"/>
      <c r="S1575" s="23"/>
    </row>
    <row r="1576" spans="1:19" ht="14.1" customHeight="1">
      <c r="A1576" s="6">
        <v>13</v>
      </c>
      <c r="B1576" s="184" t="s">
        <v>401</v>
      </c>
      <c r="C1576" s="184"/>
      <c r="D1576" s="184"/>
      <c r="I1576" s="21"/>
      <c r="P1576" s="21"/>
      <c r="S1576" s="23"/>
    </row>
    <row r="1577" spans="1:19" ht="14.1" customHeight="1">
      <c r="A1577" s="6">
        <v>14</v>
      </c>
      <c r="B1577" s="18" t="s">
        <v>247</v>
      </c>
      <c r="E1577" s="21">
        <v>0</v>
      </c>
      <c r="F1577" s="20" t="s">
        <v>256</v>
      </c>
      <c r="G1577" s="164">
        <v>0</v>
      </c>
      <c r="I1577" s="20">
        <v>0</v>
      </c>
      <c r="L1577" s="21">
        <v>0</v>
      </c>
      <c r="M1577" s="20" t="s">
        <v>256</v>
      </c>
      <c r="N1577" s="22">
        <v>-0.01</v>
      </c>
      <c r="P1577" s="20">
        <v>0</v>
      </c>
      <c r="S1577" s="84"/>
    </row>
    <row r="1578" spans="1:19" ht="14.1" customHeight="1">
      <c r="A1578" s="6">
        <v>15</v>
      </c>
      <c r="B1578" s="18" t="s">
        <v>296</v>
      </c>
      <c r="E1578" s="21">
        <v>45362.239999999998</v>
      </c>
      <c r="F1578" s="20" t="s">
        <v>256</v>
      </c>
      <c r="G1578" s="164">
        <v>-0.01</v>
      </c>
      <c r="I1578" s="20">
        <v>-453.62239999999997</v>
      </c>
      <c r="L1578" s="21">
        <v>0</v>
      </c>
      <c r="M1578" s="20" t="s">
        <v>256</v>
      </c>
      <c r="N1578" s="22">
        <v>-0.02</v>
      </c>
      <c r="P1578" s="20">
        <v>0</v>
      </c>
      <c r="S1578" s="84"/>
    </row>
    <row r="1579" spans="1:19" ht="14.1" customHeight="1">
      <c r="A1579" s="6">
        <v>16</v>
      </c>
      <c r="B1579" s="6" t="s">
        <v>271</v>
      </c>
      <c r="E1579" s="21">
        <v>0</v>
      </c>
      <c r="F1579" s="20" t="s">
        <v>256</v>
      </c>
      <c r="G1579" s="164">
        <v>0</v>
      </c>
      <c r="I1579" s="20">
        <v>0</v>
      </c>
      <c r="L1579" s="21">
        <v>0</v>
      </c>
      <c r="M1579" s="20" t="s">
        <v>256</v>
      </c>
      <c r="N1579" s="22">
        <v>-0.01</v>
      </c>
      <c r="P1579" s="20">
        <v>0</v>
      </c>
      <c r="S1579" s="84"/>
    </row>
    <row r="1580" spans="1:19" ht="14.1" customHeight="1">
      <c r="A1580" s="6">
        <v>17</v>
      </c>
      <c r="B1580" s="6" t="s">
        <v>272</v>
      </c>
      <c r="E1580" s="21">
        <v>368432.62</v>
      </c>
      <c r="F1580" s="20" t="s">
        <v>256</v>
      </c>
      <c r="G1580" s="164">
        <v>-0.01</v>
      </c>
      <c r="I1580" s="20">
        <v>-3684.3262</v>
      </c>
      <c r="L1580" s="21">
        <v>999361.08</v>
      </c>
      <c r="M1580" s="20" t="s">
        <v>256</v>
      </c>
      <c r="N1580" s="22">
        <v>-0.02</v>
      </c>
      <c r="P1580" s="20">
        <v>-19987.221600000001</v>
      </c>
      <c r="S1580" s="84"/>
    </row>
    <row r="1581" spans="1:19" ht="14.1" customHeight="1">
      <c r="A1581" s="6">
        <v>18</v>
      </c>
      <c r="B1581" s="184" t="s">
        <v>402</v>
      </c>
      <c r="C1581" s="184"/>
      <c r="D1581" s="184"/>
      <c r="I1581" s="21"/>
      <c r="N1581" s="164"/>
      <c r="P1581" s="21"/>
      <c r="S1581" s="23"/>
    </row>
    <row r="1582" spans="1:19" ht="14.1" customHeight="1">
      <c r="A1582" s="6">
        <v>19</v>
      </c>
      <c r="B1582" s="6" t="s">
        <v>271</v>
      </c>
      <c r="E1582" s="20">
        <v>0</v>
      </c>
      <c r="F1582" s="20" t="s">
        <v>256</v>
      </c>
      <c r="G1582" s="164">
        <v>0</v>
      </c>
      <c r="H1582" s="20"/>
      <c r="I1582" s="20">
        <v>0</v>
      </c>
      <c r="J1582" s="20"/>
      <c r="K1582" s="27"/>
      <c r="L1582" s="20">
        <v>0</v>
      </c>
      <c r="M1582" s="20" t="s">
        <v>256</v>
      </c>
      <c r="N1582" s="22">
        <v>-0.01</v>
      </c>
      <c r="O1582" s="20"/>
      <c r="P1582" s="20">
        <v>0</v>
      </c>
      <c r="Q1582" s="20"/>
      <c r="R1582" s="20"/>
      <c r="S1582" s="84"/>
    </row>
    <row r="1583" spans="1:19" ht="14.1" customHeight="1">
      <c r="A1583" s="6">
        <v>20</v>
      </c>
      <c r="B1583" s="6" t="s">
        <v>272</v>
      </c>
      <c r="C1583" s="19"/>
      <c r="D1583" s="23"/>
      <c r="E1583" s="97">
        <v>1806248.13</v>
      </c>
      <c r="F1583" s="20" t="s">
        <v>256</v>
      </c>
      <c r="G1583" s="164">
        <v>-0.01</v>
      </c>
      <c r="H1583" s="20"/>
      <c r="I1583" s="20">
        <v>-18062.481299999999</v>
      </c>
      <c r="J1583" s="20"/>
      <c r="K1583" s="27"/>
      <c r="L1583" s="97">
        <v>4898254.4000000004</v>
      </c>
      <c r="M1583" s="20" t="s">
        <v>256</v>
      </c>
      <c r="N1583" s="22">
        <v>-0.02</v>
      </c>
      <c r="O1583" s="20"/>
      <c r="P1583" s="20">
        <v>-97965.088000000003</v>
      </c>
      <c r="Q1583" s="20"/>
      <c r="R1583" s="20"/>
      <c r="S1583" s="84"/>
    </row>
    <row r="1584" spans="1:19" ht="14.1" customHeight="1">
      <c r="A1584" s="6">
        <v>21</v>
      </c>
      <c r="B1584" s="18" t="s">
        <v>300</v>
      </c>
      <c r="C1584" s="19"/>
      <c r="D1584" s="23"/>
      <c r="E1584" s="20">
        <v>2220042.9900000002</v>
      </c>
      <c r="F1584" s="20" t="s">
        <v>256</v>
      </c>
      <c r="G1584" s="20"/>
      <c r="H1584" s="20"/>
      <c r="I1584" s="99">
        <v>-22200.429899999999</v>
      </c>
      <c r="J1584" s="20"/>
      <c r="K1584" s="27"/>
      <c r="L1584" s="20">
        <v>5897615.4800000004</v>
      </c>
      <c r="M1584" s="20" t="s">
        <v>256</v>
      </c>
      <c r="N1584" s="20"/>
      <c r="O1584" s="20"/>
      <c r="P1584" s="99">
        <v>-117952.30960000001</v>
      </c>
      <c r="S1584" s="84"/>
    </row>
    <row r="1585" spans="1:19" ht="14.1" customHeight="1">
      <c r="A1585" s="6">
        <v>22</v>
      </c>
    </row>
    <row r="1586" spans="1:19" ht="14.1" customHeight="1" thickBot="1">
      <c r="A1586" s="6">
        <v>23</v>
      </c>
      <c r="B1586" s="18" t="s">
        <v>194</v>
      </c>
      <c r="I1586" s="143">
        <v>1954959.6200999999</v>
      </c>
      <c r="J1586" s="20"/>
      <c r="K1586" s="27"/>
      <c r="L1586" s="20"/>
      <c r="M1586" s="20"/>
      <c r="N1586" s="20"/>
      <c r="O1586" s="20"/>
      <c r="P1586" s="143">
        <v>5814043.1703999992</v>
      </c>
      <c r="Q1586" s="20"/>
      <c r="R1586" s="20"/>
      <c r="S1586" s="84">
        <v>1.9739965524723215</v>
      </c>
    </row>
    <row r="1587" spans="1:19" ht="14.1" customHeight="1" thickTop="1">
      <c r="A1587" s="6">
        <v>24</v>
      </c>
    </row>
    <row r="1588" spans="1:19" ht="14.1" customHeight="1">
      <c r="A1588" s="6">
        <v>25</v>
      </c>
      <c r="B1588" s="187"/>
      <c r="C1588" s="187"/>
      <c r="D1588" s="187"/>
      <c r="E1588" s="128"/>
      <c r="F1588" s="23"/>
      <c r="G1588" s="23"/>
      <c r="H1588" s="23"/>
      <c r="I1588" s="23"/>
      <c r="J1588" s="23"/>
      <c r="K1588" s="16"/>
      <c r="L1588" s="23"/>
      <c r="M1588" s="23"/>
      <c r="N1588" s="23"/>
      <c r="O1588" s="23"/>
      <c r="P1588" s="23"/>
      <c r="Q1588" s="23"/>
      <c r="R1588" s="23"/>
      <c r="S1588" s="23"/>
    </row>
    <row r="1589" spans="1:19" ht="14.1" customHeight="1">
      <c r="A1589" s="6">
        <v>26</v>
      </c>
      <c r="B1589" s="23"/>
      <c r="C1589" s="23"/>
      <c r="D1589" s="23"/>
      <c r="E1589" s="20"/>
      <c r="F1589" s="20"/>
      <c r="G1589" s="142"/>
      <c r="H1589" s="23"/>
      <c r="I1589" s="111"/>
      <c r="J1589" s="23"/>
      <c r="K1589" s="16"/>
      <c r="L1589" s="20"/>
      <c r="M1589" s="20"/>
      <c r="N1589" s="106"/>
      <c r="O1589" s="23"/>
      <c r="P1589" s="111"/>
      <c r="Q1589" s="23"/>
      <c r="R1589" s="23"/>
      <c r="S1589" s="84"/>
    </row>
    <row r="1590" spans="1:19" ht="14.1" customHeight="1">
      <c r="A1590" s="6">
        <v>27</v>
      </c>
      <c r="B1590" s="187"/>
      <c r="C1590" s="187"/>
      <c r="D1590" s="187"/>
      <c r="E1590" s="173"/>
      <c r="F1590" s="23"/>
      <c r="G1590" s="142"/>
      <c r="H1590" s="23"/>
      <c r="I1590" s="111"/>
      <c r="J1590" s="23"/>
      <c r="K1590" s="16"/>
      <c r="L1590" s="173"/>
      <c r="M1590" s="23"/>
      <c r="N1590" s="167"/>
      <c r="O1590" s="23"/>
      <c r="P1590" s="111"/>
      <c r="Q1590" s="23"/>
      <c r="R1590" s="23"/>
      <c r="S1590" s="84"/>
    </row>
    <row r="1591" spans="1:19" ht="14.1" customHeight="1">
      <c r="A1591" s="6">
        <v>28</v>
      </c>
      <c r="B1591" s="23"/>
      <c r="C1591" s="19"/>
      <c r="D1591" s="23"/>
      <c r="E1591" s="20"/>
      <c r="F1591" s="20"/>
      <c r="G1591" s="142"/>
      <c r="H1591" s="20"/>
      <c r="I1591" s="111"/>
      <c r="J1591" s="20"/>
      <c r="K1591" s="27"/>
      <c r="L1591" s="20"/>
      <c r="M1591" s="20"/>
      <c r="N1591" s="106"/>
      <c r="O1591" s="20"/>
      <c r="P1591" s="111"/>
      <c r="Q1591" s="20"/>
      <c r="R1591" s="20"/>
      <c r="S1591" s="84"/>
    </row>
    <row r="1592" spans="1:19" ht="14.1" customHeight="1">
      <c r="A1592" s="6">
        <v>29</v>
      </c>
      <c r="B1592" s="19"/>
      <c r="C1592" s="19"/>
      <c r="D1592" s="23"/>
      <c r="E1592" s="20"/>
      <c r="F1592" s="20"/>
      <c r="G1592" s="20"/>
      <c r="H1592" s="20"/>
      <c r="I1592" s="83"/>
      <c r="J1592" s="20"/>
      <c r="K1592" s="27"/>
      <c r="L1592" s="20"/>
      <c r="M1592" s="20"/>
      <c r="N1592" s="20"/>
      <c r="O1592" s="20"/>
      <c r="P1592" s="83"/>
      <c r="Q1592" s="23"/>
      <c r="R1592" s="23"/>
      <c r="S1592" s="84"/>
    </row>
    <row r="1593" spans="1:19" ht="14.1" customHeight="1">
      <c r="A1593" s="6">
        <v>30</v>
      </c>
      <c r="B1593" s="23"/>
      <c r="C1593" s="23"/>
      <c r="D1593" s="23"/>
      <c r="E1593" s="23"/>
      <c r="F1593" s="23"/>
      <c r="G1593" s="23"/>
      <c r="H1593" s="23"/>
      <c r="I1593" s="23"/>
      <c r="J1593" s="23"/>
      <c r="K1593" s="16"/>
      <c r="L1593" s="23"/>
      <c r="M1593" s="23"/>
      <c r="N1593" s="23"/>
      <c r="O1593" s="23"/>
      <c r="P1593" s="23"/>
      <c r="Q1593" s="23"/>
      <c r="R1593" s="23"/>
      <c r="S1593" s="23"/>
    </row>
    <row r="1594" spans="1:19" ht="14.1" customHeight="1">
      <c r="A1594" s="6">
        <v>31</v>
      </c>
      <c r="B1594" s="19"/>
      <c r="C1594" s="23"/>
      <c r="D1594" s="23"/>
      <c r="E1594" s="23"/>
      <c r="F1594" s="23"/>
      <c r="G1594" s="23"/>
      <c r="H1594" s="23"/>
      <c r="I1594" s="83"/>
      <c r="J1594" s="20"/>
      <c r="K1594" s="27"/>
      <c r="L1594" s="20"/>
      <c r="M1594" s="20"/>
      <c r="N1594" s="20"/>
      <c r="O1594" s="20"/>
      <c r="P1594" s="83"/>
      <c r="Q1594" s="20"/>
      <c r="R1594" s="20"/>
      <c r="S1594" s="84"/>
    </row>
    <row r="1595" spans="1:19" ht="14.1" customHeight="1">
      <c r="A1595" s="6">
        <v>32</v>
      </c>
      <c r="B1595" s="23"/>
      <c r="C1595" s="23"/>
      <c r="D1595" s="23"/>
      <c r="E1595" s="23"/>
      <c r="F1595" s="23"/>
      <c r="G1595" s="23"/>
      <c r="H1595" s="23"/>
      <c r="I1595" s="23"/>
      <c r="J1595" s="23"/>
      <c r="K1595" s="16"/>
      <c r="L1595" s="23"/>
      <c r="M1595" s="23"/>
      <c r="N1595" s="23"/>
      <c r="O1595" s="23"/>
      <c r="P1595" s="23"/>
      <c r="Q1595" s="23"/>
      <c r="R1595" s="23"/>
      <c r="S1595" s="23"/>
    </row>
    <row r="1596" spans="1:19" ht="14.1" customHeight="1">
      <c r="A1596" s="6">
        <v>33</v>
      </c>
    </row>
    <row r="1597" spans="1:19" ht="14.1" customHeight="1">
      <c r="A1597" s="6">
        <v>34</v>
      </c>
      <c r="B1597" s="80"/>
      <c r="C1597" s="19"/>
      <c r="D1597" s="23"/>
      <c r="E1597" s="23"/>
      <c r="F1597" s="20"/>
      <c r="G1597" s="20"/>
      <c r="H1597" s="20"/>
      <c r="I1597" s="20"/>
      <c r="J1597" s="20"/>
      <c r="K1597" s="27"/>
      <c r="L1597" s="20"/>
      <c r="M1597" s="20"/>
      <c r="N1597" s="20"/>
      <c r="O1597" s="20"/>
      <c r="P1597" s="20"/>
      <c r="Q1597" s="20"/>
      <c r="R1597" s="20"/>
      <c r="S1597" s="20"/>
    </row>
    <row r="1598" spans="1:19" ht="14.1" customHeight="1">
      <c r="A1598" s="6">
        <v>35</v>
      </c>
      <c r="B1598" s="19"/>
      <c r="C1598" s="19"/>
      <c r="D1598" s="23"/>
      <c r="E1598" s="23"/>
      <c r="F1598" s="20"/>
      <c r="G1598" s="20"/>
      <c r="H1598" s="20"/>
      <c r="I1598" s="83"/>
      <c r="J1598" s="20"/>
      <c r="K1598" s="27"/>
      <c r="L1598" s="20"/>
      <c r="M1598" s="20"/>
      <c r="N1598" s="20"/>
      <c r="O1598" s="20"/>
      <c r="P1598" s="83"/>
      <c r="Q1598" s="20"/>
      <c r="R1598" s="20"/>
      <c r="S1598" s="112"/>
    </row>
    <row r="1599" spans="1:19" ht="14.1" customHeight="1" thickBot="1">
      <c r="A1599" s="5">
        <v>36</v>
      </c>
      <c r="B1599" s="5"/>
      <c r="C1599" s="5"/>
      <c r="D1599" s="5"/>
      <c r="E1599" s="5"/>
      <c r="F1599" s="5"/>
      <c r="G1599" s="5"/>
      <c r="H1599" s="5"/>
      <c r="I1599" s="5"/>
      <c r="J1599" s="5"/>
      <c r="K1599" s="12"/>
      <c r="L1599" s="5"/>
      <c r="M1599" s="5"/>
      <c r="N1599" s="5"/>
      <c r="O1599" s="5"/>
      <c r="P1599" s="5"/>
      <c r="Q1599" s="5"/>
      <c r="R1599" s="5"/>
      <c r="S1599" s="5"/>
    </row>
    <row r="1600" spans="1:19" ht="14.1" customHeight="1">
      <c r="A1600" s="6" t="s">
        <v>63</v>
      </c>
      <c r="Q1600" s="6" t="s">
        <v>172</v>
      </c>
    </row>
    <row r="1601" spans="1:19" ht="14.1" customHeight="1" thickBot="1">
      <c r="A1601" s="5" t="s">
        <v>134</v>
      </c>
      <c r="B1601" s="5"/>
      <c r="C1601" s="5"/>
      <c r="D1601" s="5"/>
      <c r="E1601" s="5"/>
      <c r="F1601" s="5"/>
      <c r="G1601" s="5"/>
      <c r="H1601" s="5" t="s">
        <v>135</v>
      </c>
      <c r="I1601" s="5"/>
      <c r="J1601" s="5"/>
      <c r="K1601" s="12"/>
      <c r="L1601" s="5"/>
      <c r="M1601" s="5"/>
      <c r="N1601" s="5"/>
      <c r="O1601" s="5"/>
      <c r="P1601" s="5"/>
      <c r="Q1601" s="5"/>
      <c r="R1601" s="5"/>
      <c r="S1601" s="5" t="s">
        <v>403</v>
      </c>
    </row>
    <row r="1602" spans="1:19" ht="14.1" customHeight="1">
      <c r="A1602" s="6" t="s">
        <v>12</v>
      </c>
      <c r="E1602" s="6" t="s">
        <v>13</v>
      </c>
      <c r="G1602" s="6" t="s">
        <v>137</v>
      </c>
      <c r="K1602" s="60"/>
      <c r="L1602" s="7"/>
      <c r="N1602" s="7"/>
      <c r="O1602" s="7"/>
      <c r="P1602" s="7" t="s">
        <v>15</v>
      </c>
      <c r="S1602" s="8"/>
    </row>
    <row r="1603" spans="1:19" ht="14.1" customHeight="1">
      <c r="G1603" s="6" t="s">
        <v>138</v>
      </c>
      <c r="L1603" s="10"/>
      <c r="O1603" s="9"/>
      <c r="P1603" s="9" t="s">
        <v>17</v>
      </c>
      <c r="Q1603" s="10" t="s">
        <v>139</v>
      </c>
      <c r="S1603" s="11"/>
    </row>
    <row r="1604" spans="1:19" ht="14.1" customHeight="1">
      <c r="A1604" s="6" t="s">
        <v>19</v>
      </c>
      <c r="G1604" s="6" t="s">
        <v>140</v>
      </c>
      <c r="L1604" s="10"/>
      <c r="M1604" s="9"/>
      <c r="P1604" s="9" t="s">
        <v>202</v>
      </c>
      <c r="Q1604" s="10" t="s">
        <v>20</v>
      </c>
      <c r="S1604" s="11"/>
    </row>
    <row r="1605" spans="1:19" ht="14.1" customHeight="1">
      <c r="G1605" s="6" t="s">
        <v>141</v>
      </c>
      <c r="L1605" s="10"/>
      <c r="M1605" s="9"/>
      <c r="P1605" s="9" t="s">
        <v>202</v>
      </c>
      <c r="Q1605" s="10" t="s">
        <v>21</v>
      </c>
      <c r="S1605" s="11"/>
    </row>
    <row r="1606" spans="1:19" ht="14.1" customHeight="1">
      <c r="A1606" s="23" t="s">
        <v>22</v>
      </c>
      <c r="B1606" s="23"/>
      <c r="C1606" s="23"/>
      <c r="D1606" s="23"/>
      <c r="E1606" s="23"/>
      <c r="F1606" s="23"/>
      <c r="G1606" s="6" t="s">
        <v>142</v>
      </c>
      <c r="H1606" s="23"/>
      <c r="I1606" s="16"/>
      <c r="J1606" s="23"/>
      <c r="K1606" s="16"/>
      <c r="L1606" s="23"/>
      <c r="M1606" s="23"/>
      <c r="N1606" s="23"/>
      <c r="O1606" s="23"/>
      <c r="P1606" s="23"/>
      <c r="Q1606" s="23" t="s">
        <v>143</v>
      </c>
      <c r="R1606" s="23"/>
      <c r="S1606" s="23"/>
    </row>
    <row r="1607" spans="1:19" ht="14.1" customHeight="1">
      <c r="C1607" s="61"/>
      <c r="D1607" s="61"/>
      <c r="E1607" s="61"/>
      <c r="F1607" s="61"/>
      <c r="G1607" s="6" t="s">
        <v>144</v>
      </c>
      <c r="H1607" s="61"/>
      <c r="I1607" s="61"/>
      <c r="J1607" s="61"/>
      <c r="K1607" s="61"/>
      <c r="L1607" s="61"/>
      <c r="M1607" s="61"/>
      <c r="N1607" s="61"/>
      <c r="O1607" s="61"/>
      <c r="P1607" s="61"/>
      <c r="Q1607" s="61"/>
      <c r="R1607" s="61"/>
      <c r="S1607" s="61"/>
    </row>
    <row r="1608" spans="1:19" ht="14.1" customHeight="1" thickBot="1">
      <c r="A1608" s="5"/>
      <c r="B1608" s="12"/>
      <c r="C1608" s="12"/>
      <c r="D1608" s="64"/>
      <c r="E1608" s="64"/>
      <c r="F1608" s="64"/>
      <c r="G1608" s="5" t="s">
        <v>202</v>
      </c>
      <c r="H1608" s="64"/>
      <c r="I1608" s="64"/>
      <c r="J1608" s="64"/>
      <c r="K1608" s="64"/>
      <c r="L1608" s="64"/>
      <c r="M1608" s="64"/>
      <c r="N1608" s="64"/>
      <c r="O1608" s="64"/>
      <c r="P1608" s="64"/>
      <c r="Q1608" s="64"/>
      <c r="R1608" s="64"/>
      <c r="S1608" s="64"/>
    </row>
    <row r="1609" spans="1:19" ht="14.1" customHeight="1">
      <c r="A1609" s="23"/>
      <c r="B1609" s="66"/>
      <c r="C1609" s="66"/>
      <c r="D1609" s="67"/>
      <c r="E1609" s="68"/>
      <c r="F1609" s="67"/>
      <c r="G1609" s="67"/>
      <c r="H1609" s="68"/>
      <c r="I1609" s="67"/>
      <c r="J1609" s="67"/>
      <c r="K1609" s="63"/>
      <c r="L1609" s="67"/>
      <c r="M1609" s="68"/>
      <c r="N1609" s="67"/>
      <c r="O1609" s="67"/>
      <c r="P1609" s="67"/>
      <c r="Q1609" s="67"/>
      <c r="R1609" s="67"/>
      <c r="S1609" s="67"/>
    </row>
    <row r="1610" spans="1:19" ht="14.1" customHeight="1">
      <c r="A1610" s="23"/>
      <c r="B1610" s="66"/>
      <c r="C1610" s="67"/>
      <c r="D1610" s="67"/>
      <c r="E1610" s="67"/>
      <c r="F1610" s="68"/>
      <c r="G1610" s="68"/>
      <c r="H1610" s="69"/>
      <c r="I1610" s="69" t="s">
        <v>174</v>
      </c>
      <c r="J1610" s="63"/>
      <c r="K1610" s="70" t="s">
        <v>167</v>
      </c>
      <c r="L1610" s="68"/>
      <c r="M1610" s="67"/>
      <c r="N1610" s="68"/>
      <c r="O1610" s="68"/>
      <c r="P1610" s="68"/>
      <c r="Q1610" s="68"/>
      <c r="R1610" s="68"/>
      <c r="S1610" s="67"/>
    </row>
    <row r="1611" spans="1:19" ht="14.1" customHeight="1">
      <c r="A1611" s="23"/>
      <c r="B1611" s="66"/>
      <c r="C1611" s="67"/>
      <c r="D1611" s="67"/>
      <c r="E1611" s="67"/>
      <c r="F1611" s="68"/>
      <c r="G1611" s="68"/>
      <c r="H1611" s="68"/>
      <c r="I1611" s="68"/>
      <c r="J1611" s="68"/>
      <c r="K1611" s="63"/>
      <c r="L1611" s="68"/>
      <c r="M1611" s="68"/>
      <c r="N1611" s="68"/>
      <c r="O1611" s="68"/>
      <c r="P1611" s="68"/>
      <c r="Q1611" s="68"/>
      <c r="R1611" s="68"/>
      <c r="S1611" s="68"/>
    </row>
    <row r="1612" spans="1:19" ht="14.1" customHeight="1">
      <c r="A1612" s="16" t="s">
        <v>2</v>
      </c>
      <c r="B1612" s="140" t="s">
        <v>176</v>
      </c>
      <c r="C1612" s="72"/>
      <c r="D1612" s="73"/>
      <c r="E1612" s="94"/>
      <c r="F1612" s="94"/>
      <c r="G1612" s="85" t="s">
        <v>177</v>
      </c>
      <c r="H1612" s="94"/>
      <c r="I1612" s="94"/>
      <c r="J1612" s="72"/>
      <c r="K1612" s="74"/>
      <c r="L1612" s="94"/>
      <c r="M1612" s="85"/>
      <c r="N1612" s="85" t="s">
        <v>178</v>
      </c>
      <c r="O1612" s="94"/>
      <c r="P1612" s="94"/>
      <c r="Q1612" s="72"/>
      <c r="R1612" s="75"/>
      <c r="S1612" s="75" t="s">
        <v>73</v>
      </c>
    </row>
    <row r="1613" spans="1:19" ht="14.1" customHeight="1" thickBot="1">
      <c r="A1613" s="12" t="s">
        <v>39</v>
      </c>
      <c r="B1613" s="109" t="s">
        <v>179</v>
      </c>
      <c r="C1613" s="77"/>
      <c r="D1613" s="78"/>
      <c r="E1613" s="78" t="s">
        <v>180</v>
      </c>
      <c r="F1613" s="77"/>
      <c r="G1613" s="77" t="s">
        <v>181</v>
      </c>
      <c r="H1613" s="77"/>
      <c r="I1613" s="77" t="s">
        <v>182</v>
      </c>
      <c r="J1613" s="77"/>
      <c r="K1613" s="79"/>
      <c r="L1613" s="77" t="s">
        <v>180</v>
      </c>
      <c r="M1613" s="77"/>
      <c r="N1613" s="77" t="s">
        <v>181</v>
      </c>
      <c r="O1613" s="77"/>
      <c r="P1613" s="77" t="s">
        <v>182</v>
      </c>
      <c r="Q1613" s="77"/>
      <c r="R1613" s="79"/>
      <c r="S1613" s="79" t="s">
        <v>183</v>
      </c>
    </row>
    <row r="1614" spans="1:19" ht="14.1" customHeight="1">
      <c r="A1614" s="6">
        <v>1</v>
      </c>
      <c r="B1614" s="80"/>
      <c r="C1614" s="18"/>
      <c r="F1614" s="19"/>
      <c r="G1614" s="19"/>
      <c r="H1614" s="19"/>
      <c r="I1614" s="19"/>
      <c r="J1614" s="18"/>
      <c r="K1614" s="74"/>
      <c r="L1614" s="18"/>
      <c r="M1614" s="19"/>
      <c r="N1614" s="19"/>
      <c r="O1614" s="19"/>
      <c r="P1614" s="19"/>
      <c r="Q1614" s="19"/>
      <c r="R1614" s="19"/>
      <c r="S1614" s="19"/>
    </row>
    <row r="1615" spans="1:19" ht="14.1" customHeight="1">
      <c r="A1615" s="6">
        <v>2</v>
      </c>
      <c r="B1615" s="18" t="s">
        <v>184</v>
      </c>
      <c r="C1615" s="18"/>
      <c r="F1615" s="20"/>
      <c r="G1615" s="20"/>
      <c r="H1615" s="20"/>
      <c r="I1615" s="20"/>
      <c r="J1615" s="21"/>
      <c r="K1615" s="27"/>
      <c r="L1615" s="21"/>
      <c r="M1615" s="20"/>
      <c r="N1615" s="20"/>
      <c r="O1615" s="20"/>
      <c r="P1615" s="20"/>
      <c r="Q1615" s="20"/>
      <c r="R1615" s="20"/>
      <c r="S1615" s="20"/>
    </row>
    <row r="1616" spans="1:19" ht="14.1" customHeight="1">
      <c r="A1616" s="6">
        <v>3</v>
      </c>
      <c r="B1616" s="18" t="s">
        <v>247</v>
      </c>
      <c r="E1616" s="23">
        <v>0</v>
      </c>
      <c r="G1616" s="19">
        <v>1025</v>
      </c>
      <c r="I1616" s="19">
        <v>0</v>
      </c>
      <c r="L1616" s="23">
        <v>0</v>
      </c>
      <c r="M1616" s="20" t="s">
        <v>186</v>
      </c>
      <c r="N1616" s="83">
        <v>155</v>
      </c>
      <c r="O1616" s="20"/>
      <c r="P1616" s="19">
        <v>0</v>
      </c>
      <c r="Q1616" s="23"/>
      <c r="R1616" s="23"/>
      <c r="S1616" s="84"/>
    </row>
    <row r="1617" spans="1:19" ht="14.1" customHeight="1">
      <c r="A1617" s="6">
        <v>4</v>
      </c>
      <c r="B1617" s="18" t="s">
        <v>296</v>
      </c>
      <c r="E1617" s="23">
        <v>0</v>
      </c>
      <c r="G1617" s="19">
        <v>1025</v>
      </c>
      <c r="I1617" s="20">
        <v>0</v>
      </c>
      <c r="L1617" s="23">
        <v>0</v>
      </c>
      <c r="M1617" s="20" t="s">
        <v>186</v>
      </c>
      <c r="N1617" s="83">
        <v>955</v>
      </c>
      <c r="O1617" s="20"/>
      <c r="P1617" s="20">
        <v>0</v>
      </c>
      <c r="Q1617" s="23"/>
      <c r="R1617" s="23"/>
      <c r="S1617" s="84"/>
    </row>
    <row r="1618" spans="1:19" ht="14.1" customHeight="1">
      <c r="A1618" s="6">
        <v>5</v>
      </c>
      <c r="B1618" s="6" t="s">
        <v>271</v>
      </c>
      <c r="C1618" s="18"/>
      <c r="E1618" s="23">
        <v>0</v>
      </c>
      <c r="F1618" s="20" t="s">
        <v>186</v>
      </c>
      <c r="G1618" s="19">
        <v>1025</v>
      </c>
      <c r="H1618" s="20"/>
      <c r="I1618" s="20">
        <v>0</v>
      </c>
      <c r="J1618" s="20"/>
      <c r="K1618" s="27"/>
      <c r="L1618" s="23">
        <v>0</v>
      </c>
      <c r="M1618" s="20" t="s">
        <v>186</v>
      </c>
      <c r="N1618" s="83">
        <v>155</v>
      </c>
      <c r="O1618" s="20"/>
      <c r="P1618" s="20">
        <v>0</v>
      </c>
      <c r="Q1618" s="23"/>
      <c r="R1618" s="23"/>
      <c r="S1618" s="84"/>
    </row>
    <row r="1619" spans="1:19" ht="14.1" customHeight="1">
      <c r="A1619" s="6">
        <v>6</v>
      </c>
      <c r="B1619" s="6" t="s">
        <v>272</v>
      </c>
      <c r="E1619" s="146">
        <v>84</v>
      </c>
      <c r="F1619" s="20" t="s">
        <v>186</v>
      </c>
      <c r="G1619" s="19">
        <v>1025</v>
      </c>
      <c r="I1619" s="20">
        <v>86100</v>
      </c>
      <c r="L1619" s="146">
        <v>84</v>
      </c>
      <c r="M1619" s="20" t="s">
        <v>186</v>
      </c>
      <c r="N1619" s="83">
        <v>955</v>
      </c>
      <c r="P1619" s="20">
        <v>80220</v>
      </c>
      <c r="S1619" s="84"/>
    </row>
    <row r="1620" spans="1:19" ht="14.1" customHeight="1">
      <c r="A1620" s="6">
        <v>7</v>
      </c>
      <c r="B1620" s="18" t="s">
        <v>300</v>
      </c>
      <c r="C1620" s="18"/>
      <c r="E1620" s="6">
        <v>84</v>
      </c>
      <c r="F1620" s="20" t="s">
        <v>186</v>
      </c>
      <c r="G1620" s="102"/>
      <c r="H1620" s="20"/>
      <c r="I1620" s="99">
        <v>86100</v>
      </c>
      <c r="J1620" s="20"/>
      <c r="K1620" s="27"/>
      <c r="L1620" s="23">
        <v>84</v>
      </c>
      <c r="M1620" s="20" t="s">
        <v>186</v>
      </c>
      <c r="N1620" s="102"/>
      <c r="O1620" s="20"/>
      <c r="P1620" s="99">
        <v>80220</v>
      </c>
      <c r="Q1620" s="20"/>
      <c r="R1620" s="20"/>
      <c r="S1620" s="84"/>
    </row>
    <row r="1621" spans="1:19" ht="14.1" customHeight="1">
      <c r="A1621" s="6">
        <v>8</v>
      </c>
      <c r="I1621" s="21"/>
      <c r="P1621" s="105"/>
      <c r="S1621" s="23"/>
    </row>
    <row r="1622" spans="1:19" ht="14.1" customHeight="1">
      <c r="A1622" s="6">
        <v>9</v>
      </c>
      <c r="B1622" s="18" t="s">
        <v>309</v>
      </c>
      <c r="I1622" s="21"/>
      <c r="P1622" s="105"/>
      <c r="S1622" s="23"/>
    </row>
    <row r="1623" spans="1:19" ht="14.1" customHeight="1">
      <c r="A1623" s="6">
        <v>10</v>
      </c>
      <c r="B1623" s="18" t="s">
        <v>247</v>
      </c>
      <c r="E1623" s="21">
        <v>0</v>
      </c>
      <c r="F1623" s="20" t="s">
        <v>190</v>
      </c>
      <c r="G1623" s="102">
        <v>13.27</v>
      </c>
      <c r="H1623" s="20"/>
      <c r="I1623" s="21">
        <v>0</v>
      </c>
      <c r="J1623" s="20"/>
      <c r="K1623" s="27"/>
      <c r="L1623" s="21">
        <v>0</v>
      </c>
      <c r="M1623" s="20" t="s">
        <v>190</v>
      </c>
      <c r="N1623" s="102">
        <v>16.93</v>
      </c>
      <c r="O1623" s="20"/>
      <c r="P1623" s="105">
        <v>0</v>
      </c>
      <c r="Q1623" s="20"/>
      <c r="R1623" s="20"/>
      <c r="S1623" s="84"/>
    </row>
    <row r="1624" spans="1:19" ht="14.1" customHeight="1">
      <c r="A1624" s="6">
        <v>11</v>
      </c>
      <c r="B1624" s="18" t="s">
        <v>296</v>
      </c>
      <c r="E1624" s="21">
        <v>0</v>
      </c>
      <c r="F1624" s="20" t="s">
        <v>190</v>
      </c>
      <c r="G1624" s="102">
        <v>13.27</v>
      </c>
      <c r="H1624" s="20"/>
      <c r="I1624" s="21">
        <v>0</v>
      </c>
      <c r="J1624" s="20"/>
      <c r="K1624" s="27"/>
      <c r="L1624" s="21">
        <v>0</v>
      </c>
      <c r="M1624" s="20" t="s">
        <v>190</v>
      </c>
      <c r="N1624" s="102">
        <v>16.93</v>
      </c>
      <c r="O1624" s="20"/>
      <c r="P1624" s="105">
        <v>0</v>
      </c>
      <c r="Q1624" s="20"/>
      <c r="R1624" s="20"/>
      <c r="S1624" s="84"/>
    </row>
    <row r="1625" spans="1:19" ht="14.1" customHeight="1">
      <c r="A1625" s="6">
        <v>12</v>
      </c>
      <c r="B1625" s="6" t="s">
        <v>350</v>
      </c>
      <c r="E1625" s="21">
        <v>0</v>
      </c>
      <c r="F1625" s="20" t="s">
        <v>190</v>
      </c>
      <c r="G1625" s="102">
        <v>13.27</v>
      </c>
      <c r="H1625" s="20"/>
      <c r="I1625" s="21">
        <v>0</v>
      </c>
      <c r="J1625" s="20"/>
      <c r="K1625" s="27"/>
      <c r="L1625" s="21">
        <v>0</v>
      </c>
      <c r="M1625" s="20" t="s">
        <v>190</v>
      </c>
      <c r="N1625" s="102">
        <v>32.43</v>
      </c>
      <c r="O1625" s="20"/>
      <c r="P1625" s="105">
        <v>0</v>
      </c>
      <c r="Q1625" s="20"/>
      <c r="R1625" s="20"/>
      <c r="S1625" s="84"/>
    </row>
    <row r="1626" spans="1:19" ht="14.1" customHeight="1">
      <c r="A1626" s="6">
        <v>13</v>
      </c>
      <c r="B1626" s="6" t="s">
        <v>277</v>
      </c>
      <c r="E1626" s="21">
        <v>0</v>
      </c>
      <c r="F1626" s="20" t="s">
        <v>190</v>
      </c>
      <c r="G1626" s="102">
        <v>13.27</v>
      </c>
      <c r="I1626" s="21">
        <v>0</v>
      </c>
      <c r="L1626" s="21">
        <v>0</v>
      </c>
      <c r="M1626" s="20" t="s">
        <v>190</v>
      </c>
      <c r="N1626" s="102">
        <v>32.43</v>
      </c>
      <c r="P1626" s="105">
        <v>0</v>
      </c>
      <c r="S1626" s="84"/>
    </row>
    <row r="1627" spans="1:19" ht="14.1" customHeight="1">
      <c r="A1627" s="6">
        <v>14</v>
      </c>
      <c r="B1627" s="6" t="s">
        <v>351</v>
      </c>
      <c r="E1627" s="21">
        <v>0</v>
      </c>
      <c r="F1627" s="20" t="s">
        <v>190</v>
      </c>
      <c r="G1627" s="102">
        <v>13.27</v>
      </c>
      <c r="I1627" s="21">
        <v>0</v>
      </c>
      <c r="L1627" s="21">
        <v>0</v>
      </c>
      <c r="M1627" s="20" t="s">
        <v>190</v>
      </c>
      <c r="N1627" s="102">
        <v>10.6</v>
      </c>
      <c r="P1627" s="105">
        <v>0</v>
      </c>
      <c r="S1627" s="84"/>
    </row>
    <row r="1628" spans="1:19" ht="14.1" customHeight="1">
      <c r="A1628" s="6">
        <v>15</v>
      </c>
      <c r="B1628" s="6" t="s">
        <v>280</v>
      </c>
      <c r="E1628" s="21">
        <v>0</v>
      </c>
      <c r="F1628" s="20" t="s">
        <v>190</v>
      </c>
      <c r="G1628" s="102">
        <v>13.27</v>
      </c>
      <c r="I1628" s="21">
        <v>0</v>
      </c>
      <c r="L1628" s="21">
        <v>0</v>
      </c>
      <c r="M1628" s="20" t="s">
        <v>190</v>
      </c>
      <c r="N1628" s="102">
        <v>10.6</v>
      </c>
      <c r="P1628" s="105">
        <v>0</v>
      </c>
      <c r="S1628" s="84"/>
    </row>
    <row r="1629" spans="1:19" ht="14.1" customHeight="1">
      <c r="A1629" s="6">
        <v>16</v>
      </c>
      <c r="B1629" s="18" t="s">
        <v>310</v>
      </c>
      <c r="G1629" s="102"/>
      <c r="I1629" s="21"/>
      <c r="N1629" s="102"/>
      <c r="P1629" s="105"/>
      <c r="S1629" s="23"/>
    </row>
    <row r="1630" spans="1:19" ht="14.1" customHeight="1">
      <c r="A1630" s="6">
        <v>17</v>
      </c>
      <c r="B1630" s="6" t="s">
        <v>350</v>
      </c>
      <c r="E1630" s="21">
        <v>0</v>
      </c>
      <c r="F1630" s="20" t="s">
        <v>190</v>
      </c>
      <c r="G1630" s="102">
        <v>9.61</v>
      </c>
      <c r="I1630" s="21">
        <v>0</v>
      </c>
      <c r="L1630" s="21">
        <v>0</v>
      </c>
      <c r="M1630" s="20" t="s">
        <v>190</v>
      </c>
      <c r="N1630" s="102">
        <v>10.6</v>
      </c>
      <c r="P1630" s="105">
        <v>0</v>
      </c>
      <c r="S1630" s="84"/>
    </row>
    <row r="1631" spans="1:19" ht="14.1" customHeight="1">
      <c r="A1631" s="6">
        <v>18</v>
      </c>
      <c r="B1631" s="6" t="s">
        <v>277</v>
      </c>
      <c r="E1631" s="21">
        <v>27620</v>
      </c>
      <c r="F1631" s="20" t="s">
        <v>190</v>
      </c>
      <c r="G1631" s="102">
        <v>9.61</v>
      </c>
      <c r="I1631" s="21">
        <v>265428.2</v>
      </c>
      <c r="L1631" s="21">
        <v>27620</v>
      </c>
      <c r="M1631" s="20" t="s">
        <v>190</v>
      </c>
      <c r="N1631" s="102">
        <v>10.6</v>
      </c>
      <c r="P1631" s="105">
        <v>292772</v>
      </c>
      <c r="S1631" s="84"/>
    </row>
    <row r="1632" spans="1:19" ht="14.1" customHeight="1">
      <c r="A1632" s="6">
        <v>19</v>
      </c>
      <c r="B1632" s="6" t="s">
        <v>351</v>
      </c>
      <c r="E1632" s="21">
        <v>0</v>
      </c>
      <c r="F1632" s="20" t="s">
        <v>190</v>
      </c>
      <c r="G1632" s="102">
        <v>9.61</v>
      </c>
      <c r="I1632" s="21">
        <v>0</v>
      </c>
      <c r="L1632" s="21">
        <v>0</v>
      </c>
      <c r="M1632" s="20" t="s">
        <v>190</v>
      </c>
      <c r="N1632" s="102">
        <v>10.6</v>
      </c>
      <c r="P1632" s="105">
        <v>0</v>
      </c>
      <c r="S1632" s="84"/>
    </row>
    <row r="1633" spans="1:19" ht="14.1" customHeight="1">
      <c r="A1633" s="6">
        <v>20</v>
      </c>
      <c r="B1633" s="6" t="s">
        <v>280</v>
      </c>
      <c r="C1633" s="19"/>
      <c r="D1633" s="23"/>
      <c r="E1633" s="97">
        <v>93432</v>
      </c>
      <c r="F1633" s="20" t="s">
        <v>190</v>
      </c>
      <c r="G1633" s="102">
        <v>9.61</v>
      </c>
      <c r="H1633" s="20"/>
      <c r="I1633" s="21">
        <v>897881.52</v>
      </c>
      <c r="J1633" s="20"/>
      <c r="K1633" s="27"/>
      <c r="L1633" s="97">
        <v>93432</v>
      </c>
      <c r="M1633" s="20" t="s">
        <v>190</v>
      </c>
      <c r="N1633" s="102">
        <v>10.6</v>
      </c>
      <c r="O1633" s="20"/>
      <c r="P1633" s="105">
        <v>990379.2</v>
      </c>
      <c r="S1633" s="84"/>
    </row>
    <row r="1634" spans="1:19" ht="14.1" customHeight="1">
      <c r="A1634" s="6">
        <v>21</v>
      </c>
      <c r="B1634" s="18" t="s">
        <v>300</v>
      </c>
      <c r="C1634" s="19"/>
      <c r="D1634" s="23"/>
      <c r="E1634" s="20">
        <v>121052</v>
      </c>
      <c r="F1634" s="20" t="s">
        <v>352</v>
      </c>
      <c r="G1634" s="83"/>
      <c r="H1634" s="20"/>
      <c r="I1634" s="99">
        <v>1163309.72</v>
      </c>
      <c r="J1634" s="20"/>
      <c r="K1634" s="27"/>
      <c r="L1634" s="20">
        <v>121052</v>
      </c>
      <c r="M1634" s="20" t="s">
        <v>352</v>
      </c>
      <c r="N1634" s="83"/>
      <c r="O1634" s="20"/>
      <c r="P1634" s="99">
        <v>1283151.2</v>
      </c>
      <c r="Q1634" s="20"/>
      <c r="R1634" s="20"/>
      <c r="S1634" s="84"/>
    </row>
    <row r="1635" spans="1:19" ht="14.1" customHeight="1">
      <c r="A1635" s="6">
        <v>22</v>
      </c>
      <c r="I1635" s="21"/>
      <c r="P1635" s="105"/>
      <c r="S1635" s="23"/>
    </row>
    <row r="1636" spans="1:19" ht="14.1" customHeight="1">
      <c r="A1636" s="6">
        <v>23</v>
      </c>
      <c r="B1636" s="18" t="s">
        <v>316</v>
      </c>
      <c r="I1636" s="21"/>
      <c r="P1636" s="105"/>
      <c r="S1636" s="23"/>
    </row>
    <row r="1637" spans="1:19" ht="14.1" customHeight="1">
      <c r="A1637" s="6">
        <v>24</v>
      </c>
      <c r="B1637" s="18" t="s">
        <v>247</v>
      </c>
      <c r="E1637" s="20">
        <v>0</v>
      </c>
      <c r="F1637" s="20" t="s">
        <v>217</v>
      </c>
      <c r="G1637" s="83">
        <v>1.45</v>
      </c>
      <c r="H1637" s="20" t="s">
        <v>217</v>
      </c>
      <c r="I1637" s="20">
        <v>0</v>
      </c>
      <c r="J1637" s="20"/>
      <c r="K1637" s="27"/>
      <c r="L1637" s="24">
        <v>0</v>
      </c>
      <c r="M1637" s="20" t="s">
        <v>217</v>
      </c>
      <c r="N1637" s="83">
        <v>8.94</v>
      </c>
      <c r="O1637" s="20" t="s">
        <v>217</v>
      </c>
      <c r="P1637" s="20">
        <v>0</v>
      </c>
      <c r="Q1637" s="20"/>
      <c r="R1637" s="20"/>
      <c r="S1637" s="84"/>
    </row>
    <row r="1638" spans="1:19" ht="14.1" customHeight="1">
      <c r="A1638" s="6">
        <v>25</v>
      </c>
      <c r="B1638" s="18" t="s">
        <v>296</v>
      </c>
      <c r="E1638" s="20">
        <v>0</v>
      </c>
      <c r="F1638" s="20" t="s">
        <v>217</v>
      </c>
      <c r="G1638" s="83">
        <v>1.45</v>
      </c>
      <c r="H1638" s="20" t="s">
        <v>217</v>
      </c>
      <c r="I1638" s="20">
        <v>0</v>
      </c>
      <c r="J1638" s="20"/>
      <c r="K1638" s="27"/>
      <c r="L1638" s="24">
        <v>0</v>
      </c>
      <c r="M1638" s="20" t="s">
        <v>217</v>
      </c>
      <c r="N1638" s="83">
        <v>8.94</v>
      </c>
      <c r="O1638" s="20" t="s">
        <v>217</v>
      </c>
      <c r="P1638" s="20">
        <v>0</v>
      </c>
      <c r="Q1638" s="20"/>
      <c r="R1638" s="20"/>
      <c r="S1638" s="84"/>
    </row>
    <row r="1639" spans="1:19" ht="14.1" customHeight="1">
      <c r="A1639" s="6">
        <v>26</v>
      </c>
      <c r="B1639" s="6" t="s">
        <v>353</v>
      </c>
      <c r="C1639" s="19"/>
      <c r="D1639" s="23"/>
      <c r="E1639" s="20">
        <v>0</v>
      </c>
      <c r="F1639" s="20" t="s">
        <v>217</v>
      </c>
      <c r="G1639" s="83">
        <v>1.45</v>
      </c>
      <c r="H1639" s="20" t="s">
        <v>217</v>
      </c>
      <c r="I1639" s="20">
        <v>0</v>
      </c>
      <c r="J1639" s="20"/>
      <c r="K1639" s="27"/>
      <c r="L1639" s="24">
        <v>0</v>
      </c>
      <c r="M1639" s="20" t="s">
        <v>217</v>
      </c>
      <c r="N1639" s="83">
        <v>3.1</v>
      </c>
      <c r="O1639" s="20" t="s">
        <v>217</v>
      </c>
      <c r="P1639" s="20">
        <v>0</v>
      </c>
      <c r="Q1639" s="20"/>
      <c r="R1639" s="20"/>
      <c r="S1639" s="84"/>
    </row>
    <row r="1640" spans="1:19" ht="14.1" customHeight="1">
      <c r="A1640" s="6">
        <v>27</v>
      </c>
      <c r="B1640" s="6" t="s">
        <v>284</v>
      </c>
      <c r="E1640" s="20">
        <v>0</v>
      </c>
      <c r="F1640" s="20" t="s">
        <v>217</v>
      </c>
      <c r="G1640" s="83">
        <v>1.45</v>
      </c>
      <c r="H1640" s="20" t="s">
        <v>217</v>
      </c>
      <c r="I1640" s="20">
        <v>0</v>
      </c>
      <c r="L1640" s="24">
        <v>0</v>
      </c>
      <c r="M1640" s="20" t="s">
        <v>217</v>
      </c>
      <c r="N1640" s="83">
        <v>3.1</v>
      </c>
      <c r="O1640" s="20" t="s">
        <v>217</v>
      </c>
      <c r="P1640" s="20">
        <v>0</v>
      </c>
      <c r="S1640" s="84"/>
    </row>
    <row r="1641" spans="1:19" ht="14.1" customHeight="1">
      <c r="A1641" s="6">
        <v>28</v>
      </c>
      <c r="B1641" s="6" t="s">
        <v>286</v>
      </c>
      <c r="E1641" s="20">
        <v>0</v>
      </c>
      <c r="F1641" s="20" t="s">
        <v>354</v>
      </c>
      <c r="G1641" s="83">
        <v>0</v>
      </c>
      <c r="H1641" s="20" t="s">
        <v>217</v>
      </c>
      <c r="I1641" s="20">
        <v>0</v>
      </c>
      <c r="L1641" s="24">
        <v>0</v>
      </c>
      <c r="M1641" s="20" t="s">
        <v>354</v>
      </c>
      <c r="N1641" s="83">
        <v>5.84</v>
      </c>
      <c r="O1641" s="20" t="s">
        <v>217</v>
      </c>
      <c r="P1641" s="20">
        <v>0</v>
      </c>
      <c r="S1641" s="84"/>
    </row>
    <row r="1642" spans="1:19" ht="14.1" customHeight="1">
      <c r="A1642" s="6">
        <v>29</v>
      </c>
      <c r="B1642" s="6" t="s">
        <v>287</v>
      </c>
      <c r="E1642" s="20">
        <v>0</v>
      </c>
      <c r="F1642" s="20" t="s">
        <v>354</v>
      </c>
      <c r="G1642" s="83">
        <v>0</v>
      </c>
      <c r="H1642" s="20" t="s">
        <v>217</v>
      </c>
      <c r="I1642" s="20">
        <v>0</v>
      </c>
      <c r="L1642" s="24">
        <v>0</v>
      </c>
      <c r="M1642" s="20" t="s">
        <v>354</v>
      </c>
      <c r="N1642" s="83">
        <v>5.84</v>
      </c>
      <c r="O1642" s="20" t="s">
        <v>217</v>
      </c>
      <c r="P1642" s="20">
        <v>0</v>
      </c>
      <c r="S1642" s="84"/>
    </row>
    <row r="1643" spans="1:19" ht="14.1" customHeight="1">
      <c r="A1643" s="6">
        <v>30</v>
      </c>
      <c r="B1643" s="19"/>
      <c r="C1643" s="19"/>
      <c r="D1643" s="23"/>
      <c r="E1643" s="20"/>
      <c r="F1643" s="20"/>
      <c r="G1643" s="83"/>
      <c r="H1643" s="20"/>
      <c r="I1643" s="20"/>
      <c r="J1643" s="20"/>
      <c r="K1643" s="27"/>
      <c r="L1643" s="20"/>
      <c r="M1643" s="20"/>
      <c r="N1643" s="83"/>
      <c r="O1643" s="20"/>
      <c r="P1643" s="130"/>
      <c r="Q1643" s="20"/>
      <c r="R1643" s="20"/>
      <c r="S1643" s="84"/>
    </row>
    <row r="1644" spans="1:19" ht="14.1" customHeight="1">
      <c r="A1644" s="6">
        <v>31</v>
      </c>
      <c r="B1644" s="18"/>
      <c r="C1644" s="18"/>
      <c r="I1644" s="20"/>
      <c r="J1644" s="23"/>
      <c r="K1644" s="16"/>
      <c r="L1644" s="23"/>
      <c r="M1644" s="23"/>
      <c r="N1644" s="23"/>
      <c r="O1644" s="23"/>
      <c r="P1644" s="24"/>
      <c r="S1644" s="112"/>
    </row>
    <row r="1645" spans="1:19" ht="14.1" customHeight="1">
      <c r="A1645" s="6">
        <v>32</v>
      </c>
      <c r="I1645" s="20"/>
      <c r="J1645" s="23"/>
      <c r="K1645" s="16"/>
      <c r="L1645" s="23"/>
      <c r="M1645" s="23"/>
      <c r="N1645" s="23"/>
      <c r="O1645" s="23"/>
      <c r="P1645" s="24"/>
    </row>
    <row r="1646" spans="1:19" ht="14.1" customHeight="1">
      <c r="A1646" s="6">
        <v>33</v>
      </c>
      <c r="B1646" s="19" t="s">
        <v>404</v>
      </c>
      <c r="I1646" s="21"/>
      <c r="P1646" s="105"/>
    </row>
    <row r="1647" spans="1:19" ht="14.1" customHeight="1">
      <c r="A1647" s="6">
        <v>34</v>
      </c>
      <c r="B1647" s="19" t="s">
        <v>356</v>
      </c>
      <c r="C1647" s="128"/>
      <c r="D1647" s="128"/>
      <c r="E1647" s="128"/>
      <c r="F1647" s="128"/>
      <c r="G1647" s="128"/>
      <c r="H1647" s="128"/>
      <c r="I1647" s="20"/>
      <c r="J1647" s="20"/>
      <c r="K1647" s="27"/>
      <c r="L1647" s="20"/>
      <c r="M1647" s="20"/>
      <c r="N1647" s="20"/>
      <c r="O1647" s="20"/>
      <c r="P1647" s="20"/>
      <c r="Q1647" s="20"/>
      <c r="R1647" s="20"/>
      <c r="S1647" s="20"/>
    </row>
    <row r="1648" spans="1:19" ht="14.1" customHeight="1">
      <c r="A1648" s="6">
        <v>35</v>
      </c>
      <c r="B1648" s="80"/>
      <c r="C1648" s="19"/>
      <c r="D1648" s="23"/>
      <c r="E1648" s="23"/>
      <c r="F1648" s="20"/>
      <c r="G1648" s="20"/>
      <c r="H1648" s="20"/>
      <c r="I1648" s="20"/>
      <c r="J1648" s="20"/>
      <c r="K1648" s="27"/>
      <c r="L1648" s="20"/>
      <c r="M1648" s="20"/>
      <c r="N1648" s="20"/>
      <c r="O1648" s="20"/>
      <c r="P1648" s="20"/>
      <c r="Q1648" s="20"/>
      <c r="R1648" s="20"/>
      <c r="S1648" s="20"/>
    </row>
    <row r="1649" spans="1:19" ht="14.1" customHeight="1" thickBot="1">
      <c r="A1649" s="5">
        <v>36</v>
      </c>
      <c r="B1649" s="5"/>
      <c r="C1649" s="5"/>
      <c r="D1649" s="5"/>
      <c r="E1649" s="5"/>
      <c r="F1649" s="5"/>
      <c r="G1649" s="5"/>
      <c r="H1649" s="5"/>
      <c r="I1649" s="35"/>
      <c r="J1649" s="5"/>
      <c r="K1649" s="12"/>
      <c r="L1649" s="5"/>
      <c r="M1649" s="5"/>
      <c r="N1649" s="5"/>
      <c r="O1649" s="5"/>
      <c r="P1649" s="25"/>
      <c r="Q1649" s="5"/>
      <c r="R1649" s="5"/>
      <c r="S1649" s="145" t="s">
        <v>405</v>
      </c>
    </row>
    <row r="1650" spans="1:19" ht="14.1" customHeight="1">
      <c r="A1650" s="6" t="s">
        <v>63</v>
      </c>
      <c r="I1650" s="21"/>
      <c r="P1650" s="105"/>
      <c r="Q1650" s="6" t="s">
        <v>172</v>
      </c>
    </row>
    <row r="1651" spans="1:19" ht="14.1" customHeight="1" thickBot="1">
      <c r="A1651" s="5" t="s">
        <v>134</v>
      </c>
      <c r="B1651" s="5"/>
      <c r="C1651" s="5"/>
      <c r="D1651" s="5"/>
      <c r="E1651" s="5"/>
      <c r="F1651" s="5"/>
      <c r="G1651" s="5"/>
      <c r="H1651" s="5" t="s">
        <v>135</v>
      </c>
      <c r="I1651" s="35"/>
      <c r="J1651" s="5"/>
      <c r="K1651" s="12"/>
      <c r="L1651" s="5"/>
      <c r="M1651" s="5"/>
      <c r="N1651" s="5"/>
      <c r="O1651" s="5"/>
      <c r="P1651" s="25"/>
      <c r="Q1651" s="5"/>
      <c r="R1651" s="5"/>
      <c r="S1651" s="5" t="s">
        <v>406</v>
      </c>
    </row>
    <row r="1652" spans="1:19" ht="14.1" customHeight="1">
      <c r="A1652" s="6" t="s">
        <v>12</v>
      </c>
      <c r="E1652" s="6" t="s">
        <v>13</v>
      </c>
      <c r="G1652" s="6" t="s">
        <v>137</v>
      </c>
      <c r="I1652" s="21"/>
      <c r="K1652" s="60"/>
      <c r="L1652" s="7"/>
      <c r="N1652" s="7"/>
      <c r="O1652" s="7"/>
      <c r="P1652" s="113" t="s">
        <v>15</v>
      </c>
      <c r="S1652" s="8"/>
    </row>
    <row r="1653" spans="1:19" ht="14.1" customHeight="1">
      <c r="G1653" s="6" t="s">
        <v>138</v>
      </c>
      <c r="I1653" s="21"/>
      <c r="L1653" s="10"/>
      <c r="O1653" s="9"/>
      <c r="P1653" s="114" t="s">
        <v>17</v>
      </c>
      <c r="Q1653" s="10" t="s">
        <v>139</v>
      </c>
      <c r="S1653" s="11"/>
    </row>
    <row r="1654" spans="1:19" ht="14.1" customHeight="1">
      <c r="A1654" s="6" t="s">
        <v>19</v>
      </c>
      <c r="G1654" s="6" t="s">
        <v>140</v>
      </c>
      <c r="I1654" s="21"/>
      <c r="L1654" s="10"/>
      <c r="M1654" s="9"/>
      <c r="P1654" s="114" t="s">
        <v>202</v>
      </c>
      <c r="Q1654" s="10" t="s">
        <v>20</v>
      </c>
      <c r="S1654" s="11"/>
    </row>
    <row r="1655" spans="1:19" ht="14.1" customHeight="1">
      <c r="G1655" s="6" t="s">
        <v>141</v>
      </c>
      <c r="I1655" s="21"/>
      <c r="L1655" s="10"/>
      <c r="M1655" s="9"/>
      <c r="P1655" s="114" t="s">
        <v>202</v>
      </c>
      <c r="Q1655" s="10" t="s">
        <v>21</v>
      </c>
      <c r="S1655" s="11"/>
    </row>
    <row r="1656" spans="1:19" ht="14.1" customHeight="1">
      <c r="A1656" s="23" t="s">
        <v>22</v>
      </c>
      <c r="B1656" s="23"/>
      <c r="C1656" s="23"/>
      <c r="D1656" s="23"/>
      <c r="E1656" s="23"/>
      <c r="F1656" s="23"/>
      <c r="G1656" s="6" t="s">
        <v>142</v>
      </c>
      <c r="H1656" s="23"/>
      <c r="I1656" s="27"/>
      <c r="J1656" s="23"/>
      <c r="K1656" s="16"/>
      <c r="L1656" s="23"/>
      <c r="M1656" s="23"/>
      <c r="N1656" s="23"/>
      <c r="O1656" s="23"/>
      <c r="P1656" s="24"/>
      <c r="Q1656" s="23" t="s">
        <v>143</v>
      </c>
      <c r="R1656" s="23"/>
      <c r="S1656" s="23"/>
    </row>
    <row r="1657" spans="1:19" ht="14.1" customHeight="1">
      <c r="C1657" s="61"/>
      <c r="D1657" s="61"/>
      <c r="E1657" s="61"/>
      <c r="F1657" s="61"/>
      <c r="G1657" s="6" t="s">
        <v>144</v>
      </c>
      <c r="H1657" s="61"/>
      <c r="I1657" s="115"/>
      <c r="J1657" s="61"/>
      <c r="K1657" s="61"/>
      <c r="L1657" s="61"/>
      <c r="M1657" s="61"/>
      <c r="N1657" s="61"/>
      <c r="O1657" s="61"/>
      <c r="P1657" s="116"/>
      <c r="Q1657" s="61"/>
      <c r="R1657" s="61"/>
      <c r="S1657" s="61"/>
    </row>
    <row r="1658" spans="1:19" ht="14.1" customHeight="1" thickBot="1">
      <c r="A1658" s="5"/>
      <c r="B1658" s="12"/>
      <c r="C1658" s="12"/>
      <c r="D1658" s="64"/>
      <c r="E1658" s="64"/>
      <c r="F1658" s="64"/>
      <c r="G1658" s="5" t="s">
        <v>202</v>
      </c>
      <c r="H1658" s="64"/>
      <c r="I1658" s="117"/>
      <c r="J1658" s="64"/>
      <c r="K1658" s="64"/>
      <c r="L1658" s="64"/>
      <c r="M1658" s="64"/>
      <c r="N1658" s="64"/>
      <c r="O1658" s="64"/>
      <c r="P1658" s="118"/>
      <c r="Q1658" s="64"/>
      <c r="R1658" s="64"/>
      <c r="S1658" s="64"/>
    </row>
    <row r="1659" spans="1:19" ht="14.1" customHeight="1">
      <c r="A1659" s="23"/>
      <c r="B1659" s="66"/>
      <c r="C1659" s="66"/>
      <c r="D1659" s="67"/>
      <c r="E1659" s="68"/>
      <c r="F1659" s="67"/>
      <c r="G1659" s="67"/>
      <c r="H1659" s="68"/>
      <c r="I1659" s="119"/>
      <c r="J1659" s="67"/>
      <c r="K1659" s="63"/>
      <c r="L1659" s="67"/>
      <c r="M1659" s="68"/>
      <c r="N1659" s="67"/>
      <c r="O1659" s="67"/>
      <c r="P1659" s="120"/>
      <c r="Q1659" s="67"/>
      <c r="R1659" s="67"/>
      <c r="S1659" s="67"/>
    </row>
    <row r="1660" spans="1:19" ht="14.1" customHeight="1">
      <c r="A1660" s="23"/>
      <c r="B1660" s="66"/>
      <c r="C1660" s="67"/>
      <c r="D1660" s="67"/>
      <c r="E1660" s="67"/>
      <c r="F1660" s="68"/>
      <c r="G1660" s="68"/>
      <c r="H1660" s="69"/>
      <c r="I1660" s="174" t="s">
        <v>174</v>
      </c>
      <c r="J1660" s="63"/>
      <c r="K1660" s="70" t="s">
        <v>167</v>
      </c>
      <c r="L1660" s="68"/>
      <c r="M1660" s="67"/>
      <c r="N1660" s="68"/>
      <c r="O1660" s="68"/>
      <c r="P1660" s="122"/>
      <c r="Q1660" s="68"/>
      <c r="R1660" s="68"/>
      <c r="S1660" s="67"/>
    </row>
    <row r="1661" spans="1:19" ht="14.1" customHeight="1">
      <c r="A1661" s="23"/>
      <c r="B1661" s="66"/>
      <c r="C1661" s="67"/>
      <c r="D1661" s="67"/>
      <c r="E1661" s="67"/>
      <c r="F1661" s="68"/>
      <c r="G1661" s="68"/>
      <c r="H1661" s="68"/>
      <c r="I1661" s="123"/>
      <c r="J1661" s="68"/>
      <c r="K1661" s="63"/>
      <c r="L1661" s="68"/>
      <c r="M1661" s="68"/>
      <c r="N1661" s="68"/>
      <c r="O1661" s="68"/>
      <c r="P1661" s="122"/>
      <c r="Q1661" s="68"/>
      <c r="R1661" s="68"/>
      <c r="S1661" s="68"/>
    </row>
    <row r="1662" spans="1:19" ht="14.1" customHeight="1">
      <c r="A1662" s="16" t="s">
        <v>2</v>
      </c>
      <c r="B1662" s="140" t="s">
        <v>176</v>
      </c>
      <c r="C1662" s="72"/>
      <c r="D1662" s="73"/>
      <c r="E1662" s="94"/>
      <c r="F1662" s="94"/>
      <c r="G1662" s="85" t="s">
        <v>177</v>
      </c>
      <c r="H1662" s="94"/>
      <c r="I1662" s="124"/>
      <c r="J1662" s="72"/>
      <c r="K1662" s="74"/>
      <c r="L1662" s="94"/>
      <c r="M1662" s="85"/>
      <c r="N1662" s="85" t="s">
        <v>178</v>
      </c>
      <c r="O1662" s="94"/>
      <c r="P1662" s="125"/>
      <c r="Q1662" s="72"/>
      <c r="R1662" s="75"/>
      <c r="S1662" s="75" t="s">
        <v>73</v>
      </c>
    </row>
    <row r="1663" spans="1:19" ht="14.1" customHeight="1" thickBot="1">
      <c r="A1663" s="12" t="s">
        <v>39</v>
      </c>
      <c r="B1663" s="109" t="s">
        <v>179</v>
      </c>
      <c r="C1663" s="77"/>
      <c r="D1663" s="78"/>
      <c r="E1663" s="78" t="s">
        <v>180</v>
      </c>
      <c r="F1663" s="77"/>
      <c r="G1663" s="77" t="s">
        <v>181</v>
      </c>
      <c r="H1663" s="77"/>
      <c r="I1663" s="126" t="s">
        <v>182</v>
      </c>
      <c r="J1663" s="77"/>
      <c r="K1663" s="79"/>
      <c r="L1663" s="77" t="s">
        <v>180</v>
      </c>
      <c r="M1663" s="77"/>
      <c r="N1663" s="77" t="s">
        <v>181</v>
      </c>
      <c r="O1663" s="77"/>
      <c r="P1663" s="127" t="s">
        <v>182</v>
      </c>
      <c r="Q1663" s="77"/>
      <c r="R1663" s="79"/>
      <c r="S1663" s="79" t="s">
        <v>183</v>
      </c>
    </row>
    <row r="1664" spans="1:19" ht="14.1" customHeight="1">
      <c r="A1664" s="6">
        <v>1</v>
      </c>
      <c r="B1664" s="186" t="s">
        <v>407</v>
      </c>
      <c r="C1664" s="186"/>
      <c r="D1664" s="186"/>
      <c r="F1664" s="19"/>
      <c r="G1664" s="19"/>
      <c r="H1664" s="19"/>
      <c r="I1664" s="20"/>
      <c r="J1664" s="18"/>
      <c r="K1664" s="74"/>
      <c r="L1664" s="18"/>
      <c r="M1664" s="19"/>
      <c r="N1664" s="19"/>
      <c r="O1664" s="19"/>
      <c r="P1664" s="130"/>
      <c r="Q1664" s="19"/>
      <c r="R1664" s="19"/>
      <c r="S1664" s="19"/>
    </row>
    <row r="1665" spans="1:19" ht="14.1" customHeight="1">
      <c r="A1665" s="6">
        <v>2</v>
      </c>
      <c r="B1665" s="18"/>
      <c r="C1665" s="18"/>
      <c r="F1665" s="20"/>
      <c r="G1665" s="20"/>
      <c r="H1665" s="20"/>
      <c r="I1665" s="20"/>
      <c r="J1665" s="21"/>
      <c r="K1665" s="27"/>
      <c r="L1665" s="21"/>
      <c r="M1665" s="20"/>
      <c r="N1665" s="20"/>
      <c r="O1665" s="20"/>
      <c r="P1665" s="20"/>
      <c r="Q1665" s="20"/>
      <c r="R1665" s="20"/>
      <c r="S1665" s="20"/>
    </row>
    <row r="1666" spans="1:19" ht="14.1" customHeight="1">
      <c r="A1666" s="6">
        <v>3</v>
      </c>
      <c r="B1666" s="18" t="s">
        <v>318</v>
      </c>
      <c r="C1666" s="19"/>
      <c r="D1666" s="23"/>
      <c r="E1666" s="20"/>
      <c r="F1666" s="20"/>
      <c r="G1666" s="83"/>
      <c r="H1666" s="20"/>
      <c r="I1666" s="20"/>
      <c r="J1666" s="20"/>
      <c r="K1666" s="27"/>
      <c r="L1666" s="24"/>
      <c r="M1666" s="20"/>
      <c r="N1666" s="83"/>
      <c r="O1666" s="20"/>
      <c r="P1666" s="20">
        <v>0</v>
      </c>
      <c r="Q1666" s="20"/>
      <c r="R1666" s="20"/>
      <c r="S1666" s="84"/>
    </row>
    <row r="1667" spans="1:19" ht="14.1" customHeight="1">
      <c r="A1667" s="6">
        <v>4</v>
      </c>
      <c r="B1667" s="6" t="s">
        <v>384</v>
      </c>
      <c r="E1667" s="20">
        <v>0</v>
      </c>
      <c r="F1667" s="20" t="s">
        <v>217</v>
      </c>
      <c r="G1667" s="83">
        <v>0.95</v>
      </c>
      <c r="H1667" s="20" t="s">
        <v>320</v>
      </c>
      <c r="I1667" s="20">
        <v>0</v>
      </c>
      <c r="L1667" s="24">
        <v>0</v>
      </c>
      <c r="M1667" s="20" t="s">
        <v>217</v>
      </c>
      <c r="N1667" s="83">
        <v>2.6</v>
      </c>
      <c r="O1667" s="20" t="s">
        <v>320</v>
      </c>
      <c r="P1667" s="20">
        <v>0</v>
      </c>
      <c r="S1667" s="84"/>
    </row>
    <row r="1668" spans="1:19" ht="14.1" customHeight="1">
      <c r="A1668" s="6">
        <v>5</v>
      </c>
      <c r="B1668" s="6" t="s">
        <v>385</v>
      </c>
      <c r="E1668" s="20">
        <v>965541</v>
      </c>
      <c r="F1668" s="20" t="s">
        <v>217</v>
      </c>
      <c r="G1668" s="83">
        <v>0.95</v>
      </c>
      <c r="H1668" s="20" t="s">
        <v>320</v>
      </c>
      <c r="I1668" s="20">
        <v>917263.95</v>
      </c>
      <c r="L1668" s="24">
        <v>965541</v>
      </c>
      <c r="M1668" s="20" t="s">
        <v>217</v>
      </c>
      <c r="N1668" s="83">
        <v>2.6</v>
      </c>
      <c r="O1668" s="20" t="s">
        <v>320</v>
      </c>
      <c r="P1668" s="20">
        <v>2510406.6</v>
      </c>
      <c r="S1668" s="84"/>
    </row>
    <row r="1669" spans="1:19" ht="14.1" customHeight="1">
      <c r="A1669" s="6">
        <v>6</v>
      </c>
      <c r="B1669" s="6" t="s">
        <v>386</v>
      </c>
      <c r="E1669" s="20">
        <v>0</v>
      </c>
      <c r="F1669" s="20" t="s">
        <v>354</v>
      </c>
      <c r="G1669" s="83">
        <v>0.09</v>
      </c>
      <c r="H1669" s="20" t="s">
        <v>387</v>
      </c>
      <c r="I1669" s="20">
        <v>0</v>
      </c>
      <c r="L1669" s="24">
        <v>0</v>
      </c>
      <c r="M1669" s="20" t="s">
        <v>354</v>
      </c>
      <c r="N1669" s="83">
        <v>1.42</v>
      </c>
      <c r="O1669" s="20" t="s">
        <v>387</v>
      </c>
      <c r="P1669" s="20">
        <v>0</v>
      </c>
      <c r="S1669" s="84"/>
    </row>
    <row r="1670" spans="1:19" ht="14.1" customHeight="1">
      <c r="A1670" s="6">
        <v>7</v>
      </c>
      <c r="B1670" s="6" t="s">
        <v>388</v>
      </c>
      <c r="E1670" s="20">
        <v>395126</v>
      </c>
      <c r="F1670" s="20" t="s">
        <v>354</v>
      </c>
      <c r="G1670" s="83">
        <v>0.09</v>
      </c>
      <c r="H1670" s="20" t="s">
        <v>387</v>
      </c>
      <c r="I1670" s="20">
        <v>35561.339999999997</v>
      </c>
      <c r="L1670" s="24">
        <v>395126</v>
      </c>
      <c r="M1670" s="20" t="s">
        <v>354</v>
      </c>
      <c r="N1670" s="83">
        <v>1.42</v>
      </c>
      <c r="O1670" s="20" t="s">
        <v>387</v>
      </c>
      <c r="P1670" s="20">
        <v>561078.92000000004</v>
      </c>
      <c r="S1670" s="84"/>
    </row>
    <row r="1671" spans="1:19" ht="14.1" customHeight="1">
      <c r="A1671" s="6">
        <v>8</v>
      </c>
      <c r="B1671" s="6" t="s">
        <v>389</v>
      </c>
      <c r="E1671" s="20">
        <v>0</v>
      </c>
      <c r="F1671" s="20" t="s">
        <v>354</v>
      </c>
      <c r="G1671" s="83">
        <v>0.03</v>
      </c>
      <c r="H1671" s="20" t="s">
        <v>390</v>
      </c>
      <c r="I1671" s="20">
        <v>0</v>
      </c>
      <c r="L1671" s="24">
        <v>0</v>
      </c>
      <c r="M1671" s="20" t="s">
        <v>354</v>
      </c>
      <c r="N1671" s="83">
        <v>0.56999999999999995</v>
      </c>
      <c r="O1671" s="20" t="s">
        <v>390</v>
      </c>
      <c r="P1671" s="20">
        <v>0</v>
      </c>
      <c r="S1671" s="84"/>
    </row>
    <row r="1672" spans="1:19" ht="14.1" customHeight="1">
      <c r="A1672" s="6">
        <v>9</v>
      </c>
      <c r="B1672" s="6" t="s">
        <v>391</v>
      </c>
      <c r="E1672" s="97">
        <v>3660702</v>
      </c>
      <c r="F1672" s="20" t="s">
        <v>354</v>
      </c>
      <c r="G1672" s="83">
        <v>0.03</v>
      </c>
      <c r="H1672" s="20" t="s">
        <v>390</v>
      </c>
      <c r="I1672" s="20">
        <v>109821.06</v>
      </c>
      <c r="L1672" s="98">
        <v>3660702</v>
      </c>
      <c r="M1672" s="20" t="s">
        <v>354</v>
      </c>
      <c r="N1672" s="83">
        <v>0.56999999999999995</v>
      </c>
      <c r="O1672" s="20" t="s">
        <v>390</v>
      </c>
      <c r="P1672" s="20">
        <v>2086600.14</v>
      </c>
      <c r="S1672" s="84"/>
    </row>
    <row r="1673" spans="1:19" ht="14.1" customHeight="1">
      <c r="A1673" s="6">
        <v>10</v>
      </c>
      <c r="B1673" s="18" t="s">
        <v>300</v>
      </c>
      <c r="C1673" s="19"/>
      <c r="D1673" s="23"/>
      <c r="E1673" s="20">
        <v>965541</v>
      </c>
      <c r="F1673" s="20" t="s">
        <v>217</v>
      </c>
      <c r="G1673" s="83"/>
      <c r="H1673" s="20"/>
      <c r="I1673" s="99">
        <v>1062646.3500000001</v>
      </c>
      <c r="J1673" s="20"/>
      <c r="K1673" s="27"/>
      <c r="L1673" s="20">
        <v>965541</v>
      </c>
      <c r="M1673" s="20" t="s">
        <v>217</v>
      </c>
      <c r="N1673" s="83"/>
      <c r="O1673" s="20"/>
      <c r="P1673" s="99">
        <v>5158085.66</v>
      </c>
      <c r="Q1673" s="20"/>
      <c r="R1673" s="20"/>
      <c r="S1673" s="84"/>
    </row>
    <row r="1674" spans="1:19" ht="14.1" customHeight="1">
      <c r="A1674" s="6">
        <v>11</v>
      </c>
      <c r="I1674" s="21"/>
      <c r="P1674" s="105"/>
      <c r="S1674" s="23"/>
    </row>
    <row r="1675" spans="1:19" ht="14.1" customHeight="1">
      <c r="A1675" s="6">
        <v>12</v>
      </c>
      <c r="I1675" s="21"/>
      <c r="P1675" s="105"/>
      <c r="S1675" s="23"/>
    </row>
    <row r="1676" spans="1:19" ht="14.1" customHeight="1">
      <c r="A1676" s="6">
        <v>13</v>
      </c>
      <c r="B1676" s="18" t="s">
        <v>392</v>
      </c>
      <c r="C1676" s="18"/>
      <c r="I1676" s="21"/>
      <c r="P1676" s="105"/>
      <c r="S1676" s="23"/>
    </row>
    <row r="1677" spans="1:19" ht="14.1" customHeight="1">
      <c r="A1677" s="6">
        <v>14</v>
      </c>
      <c r="B1677" s="18" t="s">
        <v>247</v>
      </c>
      <c r="E1677" s="21">
        <v>0</v>
      </c>
      <c r="F1677" s="20" t="s">
        <v>293</v>
      </c>
      <c r="G1677" s="102">
        <v>2</v>
      </c>
      <c r="I1677" s="21">
        <v>0</v>
      </c>
      <c r="L1677" s="21">
        <v>0</v>
      </c>
      <c r="M1677" s="20" t="s">
        <v>293</v>
      </c>
      <c r="N1677" s="102">
        <v>2</v>
      </c>
      <c r="P1677" s="21">
        <v>0</v>
      </c>
      <c r="S1677" s="84"/>
    </row>
    <row r="1678" spans="1:19" ht="14.1" customHeight="1">
      <c r="A1678" s="6">
        <v>15</v>
      </c>
      <c r="B1678" s="18" t="s">
        <v>296</v>
      </c>
      <c r="E1678" s="21">
        <v>0</v>
      </c>
      <c r="F1678" s="20" t="s">
        <v>293</v>
      </c>
      <c r="G1678" s="102">
        <v>2</v>
      </c>
      <c r="I1678" s="21">
        <v>0</v>
      </c>
      <c r="L1678" s="21">
        <v>0</v>
      </c>
      <c r="M1678" s="20" t="s">
        <v>293</v>
      </c>
      <c r="N1678" s="102">
        <v>2</v>
      </c>
      <c r="P1678" s="21">
        <v>0</v>
      </c>
      <c r="S1678" s="84"/>
    </row>
    <row r="1679" spans="1:19" ht="14.1" customHeight="1">
      <c r="A1679" s="6">
        <v>16</v>
      </c>
      <c r="B1679" s="6" t="s">
        <v>271</v>
      </c>
      <c r="E1679" s="21">
        <v>0</v>
      </c>
      <c r="F1679" s="20" t="s">
        <v>293</v>
      </c>
      <c r="G1679" s="102">
        <v>2</v>
      </c>
      <c r="I1679" s="21">
        <v>0</v>
      </c>
      <c r="L1679" s="21">
        <v>0</v>
      </c>
      <c r="M1679" s="20" t="s">
        <v>293</v>
      </c>
      <c r="N1679" s="102">
        <v>2</v>
      </c>
      <c r="P1679" s="21">
        <v>0</v>
      </c>
      <c r="S1679" s="84"/>
    </row>
    <row r="1680" spans="1:19" ht="14.1" customHeight="1">
      <c r="A1680" s="6">
        <v>17</v>
      </c>
      <c r="B1680" s="6" t="s">
        <v>272</v>
      </c>
      <c r="E1680" s="21">
        <v>0</v>
      </c>
      <c r="F1680" s="20" t="s">
        <v>293</v>
      </c>
      <c r="G1680" s="102">
        <v>2</v>
      </c>
      <c r="I1680" s="21">
        <v>0</v>
      </c>
      <c r="L1680" s="21">
        <v>0</v>
      </c>
      <c r="M1680" s="20" t="s">
        <v>293</v>
      </c>
      <c r="N1680" s="102">
        <v>2</v>
      </c>
      <c r="P1680" s="21">
        <v>0</v>
      </c>
      <c r="S1680" s="84"/>
    </row>
    <row r="1681" spans="1:19" ht="14.1" customHeight="1">
      <c r="A1681" s="6">
        <v>18</v>
      </c>
      <c r="B1681" s="18" t="s">
        <v>393</v>
      </c>
      <c r="C1681" s="18"/>
      <c r="E1681" s="21"/>
      <c r="F1681" s="20"/>
      <c r="G1681" s="102"/>
      <c r="I1681" s="21"/>
      <c r="L1681" s="21"/>
      <c r="M1681" s="20"/>
      <c r="N1681" s="102"/>
      <c r="P1681" s="21"/>
      <c r="S1681" s="84"/>
    </row>
    <row r="1682" spans="1:19" ht="14.1" customHeight="1">
      <c r="A1682" s="6">
        <v>19</v>
      </c>
      <c r="B1682" s="6" t="s">
        <v>271</v>
      </c>
      <c r="E1682" s="21">
        <v>0</v>
      </c>
      <c r="F1682" s="20" t="s">
        <v>293</v>
      </c>
      <c r="G1682" s="102">
        <v>2</v>
      </c>
      <c r="I1682" s="21">
        <v>0</v>
      </c>
      <c r="L1682" s="21">
        <v>0</v>
      </c>
      <c r="M1682" s="20" t="s">
        <v>293</v>
      </c>
      <c r="N1682" s="102">
        <v>2</v>
      </c>
      <c r="P1682" s="21">
        <v>0</v>
      </c>
      <c r="S1682" s="84"/>
    </row>
    <row r="1683" spans="1:19" ht="14.1" customHeight="1">
      <c r="A1683" s="6">
        <v>20</v>
      </c>
      <c r="B1683" s="6" t="s">
        <v>272</v>
      </c>
      <c r="C1683" s="18"/>
      <c r="E1683" s="97">
        <v>26825</v>
      </c>
      <c r="F1683" s="20" t="s">
        <v>293</v>
      </c>
      <c r="G1683" s="102">
        <v>2</v>
      </c>
      <c r="I1683" s="21">
        <v>53650</v>
      </c>
      <c r="L1683" s="97">
        <v>26825</v>
      </c>
      <c r="M1683" s="20" t="s">
        <v>293</v>
      </c>
      <c r="N1683" s="102">
        <v>2</v>
      </c>
      <c r="P1683" s="21">
        <v>53650</v>
      </c>
      <c r="S1683" s="84"/>
    </row>
    <row r="1684" spans="1:19" ht="14.1" customHeight="1">
      <c r="A1684" s="6">
        <v>21</v>
      </c>
      <c r="B1684" s="18" t="s">
        <v>300</v>
      </c>
      <c r="C1684" s="18"/>
      <c r="E1684" s="21">
        <v>26825</v>
      </c>
      <c r="I1684" s="99">
        <v>53650</v>
      </c>
      <c r="L1684" s="21">
        <v>26825</v>
      </c>
      <c r="P1684" s="99">
        <v>53650</v>
      </c>
      <c r="S1684" s="84"/>
    </row>
    <row r="1685" spans="1:19" ht="14.1" customHeight="1">
      <c r="A1685" s="6">
        <v>22</v>
      </c>
      <c r="I1685" s="21"/>
      <c r="P1685" s="105"/>
      <c r="S1685" s="23"/>
    </row>
    <row r="1686" spans="1:19" ht="14.1" customHeight="1">
      <c r="A1686" s="6">
        <v>23</v>
      </c>
      <c r="B1686" s="18" t="s">
        <v>394</v>
      </c>
      <c r="C1686" s="18"/>
      <c r="I1686" s="21"/>
      <c r="P1686" s="105"/>
      <c r="S1686" s="23"/>
    </row>
    <row r="1687" spans="1:19" ht="14.1" customHeight="1">
      <c r="A1687" s="6">
        <v>24</v>
      </c>
      <c r="B1687" s="18" t="s">
        <v>247</v>
      </c>
      <c r="E1687" s="21">
        <v>0</v>
      </c>
      <c r="F1687" s="20" t="s">
        <v>293</v>
      </c>
      <c r="G1687" s="102">
        <v>-1</v>
      </c>
      <c r="I1687" s="21">
        <v>0</v>
      </c>
      <c r="L1687" s="21">
        <v>0</v>
      </c>
      <c r="M1687" s="20" t="s">
        <v>293</v>
      </c>
      <c r="N1687" s="102">
        <v>-1</v>
      </c>
      <c r="P1687" s="21">
        <v>0</v>
      </c>
      <c r="S1687" s="84"/>
    </row>
    <row r="1688" spans="1:19" ht="14.1" customHeight="1">
      <c r="A1688" s="6">
        <v>25</v>
      </c>
      <c r="B1688" s="18" t="s">
        <v>296</v>
      </c>
      <c r="E1688" s="21">
        <v>0</v>
      </c>
      <c r="F1688" s="20" t="s">
        <v>293</v>
      </c>
      <c r="G1688" s="102">
        <v>-1</v>
      </c>
      <c r="I1688" s="21">
        <v>0</v>
      </c>
      <c r="L1688" s="21">
        <v>0</v>
      </c>
      <c r="M1688" s="20" t="s">
        <v>293</v>
      </c>
      <c r="N1688" s="102">
        <v>-1</v>
      </c>
      <c r="P1688" s="21">
        <v>0</v>
      </c>
      <c r="S1688" s="84"/>
    </row>
    <row r="1689" spans="1:19" ht="14.1" customHeight="1">
      <c r="A1689" s="6">
        <v>26</v>
      </c>
      <c r="B1689" s="6" t="s">
        <v>271</v>
      </c>
      <c r="E1689" s="21">
        <v>0</v>
      </c>
      <c r="F1689" s="20" t="s">
        <v>293</v>
      </c>
      <c r="G1689" s="102">
        <v>-1</v>
      </c>
      <c r="I1689" s="21">
        <v>0</v>
      </c>
      <c r="L1689" s="21">
        <v>0</v>
      </c>
      <c r="M1689" s="20" t="s">
        <v>293</v>
      </c>
      <c r="N1689" s="102">
        <v>-1</v>
      </c>
      <c r="P1689" s="21">
        <v>0</v>
      </c>
      <c r="S1689" s="84"/>
    </row>
    <row r="1690" spans="1:19" ht="14.1" customHeight="1">
      <c r="A1690" s="6">
        <v>27</v>
      </c>
      <c r="B1690" s="6" t="s">
        <v>272</v>
      </c>
      <c r="E1690" s="21">
        <v>0</v>
      </c>
      <c r="F1690" s="20" t="s">
        <v>293</v>
      </c>
      <c r="G1690" s="102">
        <v>-1</v>
      </c>
      <c r="I1690" s="21">
        <v>0</v>
      </c>
      <c r="L1690" s="21">
        <v>0</v>
      </c>
      <c r="M1690" s="20" t="s">
        <v>293</v>
      </c>
      <c r="N1690" s="102">
        <v>-1</v>
      </c>
      <c r="P1690" s="21">
        <v>0</v>
      </c>
      <c r="S1690" s="84"/>
    </row>
    <row r="1691" spans="1:19" ht="14.1" customHeight="1">
      <c r="A1691" s="6">
        <v>28</v>
      </c>
      <c r="B1691" s="18" t="s">
        <v>395</v>
      </c>
      <c r="C1691" s="18"/>
      <c r="E1691" s="21">
        <v>0</v>
      </c>
      <c r="F1691" s="20"/>
      <c r="G1691" s="102"/>
      <c r="I1691" s="21"/>
      <c r="L1691" s="21">
        <v>0</v>
      </c>
      <c r="M1691" s="20"/>
      <c r="N1691" s="102"/>
      <c r="P1691" s="21"/>
      <c r="S1691" s="84"/>
    </row>
    <row r="1692" spans="1:19" ht="14.1" customHeight="1">
      <c r="A1692" s="6">
        <v>29</v>
      </c>
      <c r="B1692" s="6" t="s">
        <v>271</v>
      </c>
      <c r="C1692" s="18"/>
      <c r="E1692" s="21">
        <v>0</v>
      </c>
      <c r="F1692" s="20" t="s">
        <v>293</v>
      </c>
      <c r="G1692" s="102">
        <v>-1</v>
      </c>
      <c r="I1692" s="21">
        <v>0</v>
      </c>
      <c r="L1692" s="21">
        <v>0</v>
      </c>
      <c r="M1692" s="20" t="s">
        <v>293</v>
      </c>
      <c r="N1692" s="102">
        <v>-1</v>
      </c>
      <c r="P1692" s="21">
        <v>0</v>
      </c>
      <c r="S1692" s="84"/>
    </row>
    <row r="1693" spans="1:19" ht="14.1" customHeight="1">
      <c r="A1693" s="6">
        <v>30</v>
      </c>
      <c r="B1693" s="6" t="s">
        <v>272</v>
      </c>
      <c r="E1693" s="97">
        <v>5839</v>
      </c>
      <c r="F1693" s="20" t="s">
        <v>293</v>
      </c>
      <c r="G1693" s="102">
        <v>-1</v>
      </c>
      <c r="I1693" s="21">
        <v>-5839</v>
      </c>
      <c r="L1693" s="97">
        <v>5839</v>
      </c>
      <c r="M1693" s="20" t="s">
        <v>293</v>
      </c>
      <c r="N1693" s="102">
        <v>-1</v>
      </c>
      <c r="P1693" s="21">
        <v>-5839</v>
      </c>
      <c r="S1693" s="84"/>
    </row>
    <row r="1694" spans="1:19" ht="14.1" customHeight="1">
      <c r="A1694" s="6">
        <v>31</v>
      </c>
      <c r="B1694" s="18" t="s">
        <v>300</v>
      </c>
      <c r="C1694" s="18"/>
      <c r="E1694" s="21">
        <v>5839</v>
      </c>
      <c r="I1694" s="99">
        <v>-5839</v>
      </c>
      <c r="L1694" s="21">
        <v>5839</v>
      </c>
      <c r="P1694" s="99">
        <v>-5839</v>
      </c>
      <c r="S1694" s="84"/>
    </row>
    <row r="1695" spans="1:19" ht="14.1" customHeight="1">
      <c r="A1695" s="6">
        <v>32</v>
      </c>
      <c r="I1695" s="21"/>
      <c r="P1695" s="105"/>
    </row>
    <row r="1696" spans="1:19" ht="14.1" customHeight="1">
      <c r="A1696" s="6">
        <v>33</v>
      </c>
      <c r="B1696" s="19"/>
      <c r="C1696" s="23"/>
      <c r="D1696" s="23"/>
      <c r="E1696" s="23"/>
      <c r="F1696" s="23"/>
      <c r="G1696" s="23"/>
      <c r="H1696" s="23"/>
      <c r="I1696" s="20"/>
      <c r="J1696" s="20"/>
      <c r="K1696" s="27"/>
      <c r="L1696" s="20"/>
      <c r="M1696" s="20"/>
      <c r="N1696" s="20"/>
      <c r="O1696" s="20"/>
      <c r="P1696" s="130"/>
      <c r="Q1696" s="20"/>
      <c r="R1696" s="20"/>
      <c r="S1696" s="84"/>
    </row>
    <row r="1697" spans="1:19" ht="14.1" customHeight="1">
      <c r="A1697" s="6">
        <v>34</v>
      </c>
      <c r="B1697" s="80"/>
      <c r="C1697" s="19"/>
      <c r="D1697" s="23"/>
      <c r="E1697" s="23"/>
      <c r="F1697" s="20"/>
      <c r="G1697" s="20"/>
      <c r="H1697" s="20"/>
      <c r="I1697" s="20"/>
      <c r="J1697" s="20"/>
      <c r="K1697" s="27"/>
      <c r="L1697" s="20"/>
      <c r="M1697" s="20"/>
      <c r="N1697" s="20"/>
      <c r="O1697" s="20"/>
      <c r="P1697" s="20"/>
      <c r="Q1697" s="20"/>
      <c r="R1697" s="20"/>
      <c r="S1697" s="20"/>
    </row>
    <row r="1698" spans="1:19" ht="14.1" customHeight="1">
      <c r="A1698" s="6">
        <v>35</v>
      </c>
      <c r="B1698" s="19"/>
      <c r="C1698" s="19"/>
      <c r="D1698" s="23"/>
      <c r="E1698" s="23"/>
      <c r="F1698" s="20"/>
      <c r="G1698" s="20"/>
      <c r="H1698" s="20"/>
      <c r="I1698" s="20"/>
      <c r="J1698" s="20"/>
      <c r="K1698" s="27"/>
      <c r="L1698" s="20"/>
      <c r="M1698" s="20"/>
      <c r="N1698" s="20"/>
      <c r="O1698" s="20"/>
      <c r="P1698" s="130"/>
      <c r="Q1698" s="20"/>
      <c r="R1698" s="20"/>
      <c r="S1698" s="112"/>
    </row>
    <row r="1699" spans="1:19" ht="14.1" customHeight="1" thickBot="1">
      <c r="A1699" s="5">
        <v>36</v>
      </c>
      <c r="B1699" s="5"/>
      <c r="C1699" s="5"/>
      <c r="D1699" s="5"/>
      <c r="E1699" s="5"/>
      <c r="F1699" s="5"/>
      <c r="G1699" s="5"/>
      <c r="H1699" s="5"/>
      <c r="I1699" s="35"/>
      <c r="J1699" s="5"/>
      <c r="K1699" s="12"/>
      <c r="L1699" s="5"/>
      <c r="M1699" s="5"/>
      <c r="N1699" s="5"/>
      <c r="O1699" s="5"/>
      <c r="P1699" s="25"/>
      <c r="Q1699" s="5"/>
      <c r="R1699" s="5"/>
      <c r="S1699" s="145" t="s">
        <v>408</v>
      </c>
    </row>
    <row r="1700" spans="1:19" ht="14.1" customHeight="1">
      <c r="A1700" s="6" t="s">
        <v>63</v>
      </c>
      <c r="I1700" s="21"/>
      <c r="P1700" s="105"/>
      <c r="Q1700" s="6" t="s">
        <v>172</v>
      </c>
    </row>
    <row r="1701" spans="1:19" ht="14.1" customHeight="1" thickBot="1">
      <c r="A1701" s="5" t="s">
        <v>134</v>
      </c>
      <c r="B1701" s="5"/>
      <c r="C1701" s="5"/>
      <c r="D1701" s="5"/>
      <c r="E1701" s="5"/>
      <c r="F1701" s="5"/>
      <c r="G1701" s="5"/>
      <c r="H1701" s="5" t="s">
        <v>135</v>
      </c>
      <c r="I1701" s="35"/>
      <c r="J1701" s="5"/>
      <c r="K1701" s="12"/>
      <c r="L1701" s="5"/>
      <c r="M1701" s="5"/>
      <c r="N1701" s="5"/>
      <c r="O1701" s="5"/>
      <c r="P1701" s="25"/>
      <c r="Q1701" s="5"/>
      <c r="R1701" s="5"/>
      <c r="S1701" s="5" t="s">
        <v>409</v>
      </c>
    </row>
    <row r="1702" spans="1:19" ht="14.1" customHeight="1">
      <c r="A1702" s="6" t="s">
        <v>12</v>
      </c>
      <c r="E1702" s="6" t="s">
        <v>13</v>
      </c>
      <c r="G1702" s="6" t="s">
        <v>137</v>
      </c>
      <c r="I1702" s="21"/>
      <c r="K1702" s="60"/>
      <c r="L1702" s="7"/>
      <c r="N1702" s="7"/>
      <c r="O1702" s="7"/>
      <c r="P1702" s="113" t="s">
        <v>15</v>
      </c>
      <c r="S1702" s="8"/>
    </row>
    <row r="1703" spans="1:19" ht="14.1" customHeight="1">
      <c r="G1703" s="6" t="s">
        <v>138</v>
      </c>
      <c r="I1703" s="21"/>
      <c r="L1703" s="10"/>
      <c r="O1703" s="9"/>
      <c r="P1703" s="114" t="s">
        <v>17</v>
      </c>
      <c r="Q1703" s="10" t="s">
        <v>139</v>
      </c>
      <c r="S1703" s="11"/>
    </row>
    <row r="1704" spans="1:19" ht="14.1" customHeight="1">
      <c r="A1704" s="6" t="s">
        <v>19</v>
      </c>
      <c r="G1704" s="6" t="s">
        <v>140</v>
      </c>
      <c r="I1704" s="21"/>
      <c r="L1704" s="10"/>
      <c r="M1704" s="9"/>
      <c r="P1704" s="114" t="s">
        <v>202</v>
      </c>
      <c r="Q1704" s="10" t="s">
        <v>20</v>
      </c>
      <c r="S1704" s="11"/>
    </row>
    <row r="1705" spans="1:19" ht="14.1" customHeight="1">
      <c r="G1705" s="6" t="s">
        <v>141</v>
      </c>
      <c r="I1705" s="21"/>
      <c r="L1705" s="10"/>
      <c r="M1705" s="9"/>
      <c r="P1705" s="114" t="s">
        <v>202</v>
      </c>
      <c r="Q1705" s="10" t="s">
        <v>21</v>
      </c>
      <c r="S1705" s="11"/>
    </row>
    <row r="1706" spans="1:19" ht="14.1" customHeight="1">
      <c r="A1706" s="23" t="s">
        <v>22</v>
      </c>
      <c r="B1706" s="23"/>
      <c r="C1706" s="23"/>
      <c r="D1706" s="23"/>
      <c r="E1706" s="23"/>
      <c r="F1706" s="23"/>
      <c r="G1706" s="6" t="s">
        <v>142</v>
      </c>
      <c r="H1706" s="23"/>
      <c r="I1706" s="27"/>
      <c r="J1706" s="23"/>
      <c r="K1706" s="16"/>
      <c r="L1706" s="23"/>
      <c r="M1706" s="23"/>
      <c r="N1706" s="23"/>
      <c r="O1706" s="23"/>
      <c r="P1706" s="24"/>
      <c r="Q1706" s="23" t="s">
        <v>143</v>
      </c>
      <c r="R1706" s="23"/>
      <c r="S1706" s="23"/>
    </row>
    <row r="1707" spans="1:19" ht="14.1" customHeight="1">
      <c r="C1707" s="61"/>
      <c r="D1707" s="61"/>
      <c r="E1707" s="61"/>
      <c r="F1707" s="61"/>
      <c r="G1707" s="6" t="s">
        <v>144</v>
      </c>
      <c r="H1707" s="61"/>
      <c r="I1707" s="115"/>
      <c r="J1707" s="61"/>
      <c r="K1707" s="61"/>
      <c r="L1707" s="61"/>
      <c r="M1707" s="61"/>
      <c r="N1707" s="61"/>
      <c r="O1707" s="61"/>
      <c r="P1707" s="116"/>
      <c r="Q1707" s="61"/>
      <c r="R1707" s="61"/>
      <c r="S1707" s="61"/>
    </row>
    <row r="1708" spans="1:19" ht="14.1" customHeight="1" thickBot="1">
      <c r="A1708" s="5"/>
      <c r="B1708" s="12"/>
      <c r="C1708" s="12"/>
      <c r="D1708" s="64"/>
      <c r="E1708" s="64"/>
      <c r="F1708" s="64"/>
      <c r="G1708" s="5" t="s">
        <v>202</v>
      </c>
      <c r="H1708" s="64"/>
      <c r="I1708" s="117"/>
      <c r="J1708" s="64"/>
      <c r="K1708" s="64"/>
      <c r="L1708" s="64"/>
      <c r="M1708" s="64"/>
      <c r="N1708" s="64"/>
      <c r="O1708" s="64"/>
      <c r="P1708" s="118"/>
      <c r="Q1708" s="64"/>
      <c r="R1708" s="64"/>
      <c r="S1708" s="64"/>
    </row>
    <row r="1709" spans="1:19" ht="14.1" customHeight="1">
      <c r="A1709" s="23"/>
      <c r="B1709" s="66"/>
      <c r="C1709" s="66"/>
      <c r="D1709" s="67"/>
      <c r="E1709" s="68"/>
      <c r="F1709" s="67"/>
      <c r="G1709" s="67"/>
      <c r="H1709" s="68"/>
      <c r="I1709" s="119"/>
      <c r="J1709" s="67"/>
      <c r="K1709" s="63"/>
      <c r="L1709" s="67"/>
      <c r="M1709" s="68"/>
      <c r="N1709" s="67"/>
      <c r="O1709" s="67"/>
      <c r="P1709" s="120"/>
      <c r="Q1709" s="67"/>
      <c r="R1709" s="67"/>
      <c r="S1709" s="67"/>
    </row>
    <row r="1710" spans="1:19" ht="14.1" customHeight="1">
      <c r="A1710" s="23"/>
      <c r="B1710" s="66"/>
      <c r="C1710" s="67"/>
      <c r="D1710" s="67"/>
      <c r="E1710" s="67"/>
      <c r="F1710" s="68"/>
      <c r="G1710" s="68"/>
      <c r="H1710" s="69"/>
      <c r="I1710" s="174" t="s">
        <v>174</v>
      </c>
      <c r="J1710" s="63"/>
      <c r="K1710" s="70" t="s">
        <v>167</v>
      </c>
      <c r="L1710" s="68"/>
      <c r="M1710" s="67"/>
      <c r="N1710" s="68"/>
      <c r="O1710" s="68"/>
      <c r="P1710" s="122"/>
      <c r="Q1710" s="68"/>
      <c r="R1710" s="68"/>
      <c r="S1710" s="67"/>
    </row>
    <row r="1711" spans="1:19" ht="14.1" customHeight="1">
      <c r="A1711" s="23"/>
      <c r="B1711" s="66"/>
      <c r="C1711" s="67"/>
      <c r="D1711" s="67"/>
      <c r="E1711" s="67"/>
      <c r="F1711" s="68"/>
      <c r="G1711" s="68"/>
      <c r="H1711" s="68"/>
      <c r="I1711" s="123"/>
      <c r="J1711" s="68"/>
      <c r="K1711" s="63"/>
      <c r="L1711" s="68"/>
      <c r="M1711" s="68"/>
      <c r="N1711" s="68"/>
      <c r="O1711" s="68"/>
      <c r="P1711" s="122"/>
      <c r="Q1711" s="68"/>
      <c r="R1711" s="68"/>
      <c r="S1711" s="68"/>
    </row>
    <row r="1712" spans="1:19" ht="14.1" customHeight="1">
      <c r="A1712" s="16" t="s">
        <v>2</v>
      </c>
      <c r="B1712" s="140" t="s">
        <v>176</v>
      </c>
      <c r="C1712" s="72"/>
      <c r="D1712" s="73"/>
      <c r="E1712" s="94"/>
      <c r="F1712" s="94"/>
      <c r="G1712" s="85" t="s">
        <v>177</v>
      </c>
      <c r="H1712" s="94"/>
      <c r="I1712" s="124"/>
      <c r="J1712" s="72"/>
      <c r="K1712" s="74"/>
      <c r="L1712" s="94"/>
      <c r="M1712" s="85"/>
      <c r="N1712" s="85" t="s">
        <v>178</v>
      </c>
      <c r="O1712" s="94"/>
      <c r="P1712" s="125"/>
      <c r="Q1712" s="72"/>
      <c r="R1712" s="75"/>
      <c r="S1712" s="75" t="s">
        <v>73</v>
      </c>
    </row>
    <row r="1713" spans="1:19" ht="14.1" customHeight="1" thickBot="1">
      <c r="A1713" s="12" t="s">
        <v>39</v>
      </c>
      <c r="B1713" s="109" t="s">
        <v>179</v>
      </c>
      <c r="C1713" s="77"/>
      <c r="D1713" s="78"/>
      <c r="E1713" s="78" t="s">
        <v>180</v>
      </c>
      <c r="F1713" s="77"/>
      <c r="G1713" s="77" t="s">
        <v>181</v>
      </c>
      <c r="H1713" s="77"/>
      <c r="I1713" s="126" t="s">
        <v>182</v>
      </c>
      <c r="J1713" s="77"/>
      <c r="K1713" s="79"/>
      <c r="L1713" s="77" t="s">
        <v>180</v>
      </c>
      <c r="M1713" s="77"/>
      <c r="N1713" s="77" t="s">
        <v>181</v>
      </c>
      <c r="O1713" s="77"/>
      <c r="P1713" s="127" t="s">
        <v>182</v>
      </c>
      <c r="Q1713" s="77"/>
      <c r="R1713" s="79"/>
      <c r="S1713" s="79" t="s">
        <v>183</v>
      </c>
    </row>
    <row r="1714" spans="1:19" ht="14.1" customHeight="1">
      <c r="A1714" s="6">
        <v>1</v>
      </c>
      <c r="B1714" s="186" t="s">
        <v>410</v>
      </c>
      <c r="C1714" s="186"/>
      <c r="D1714" s="186"/>
      <c r="F1714" s="19"/>
      <c r="G1714" s="19"/>
      <c r="H1714" s="19"/>
      <c r="I1714" s="20"/>
      <c r="J1714" s="18"/>
      <c r="K1714" s="74"/>
      <c r="L1714" s="18"/>
      <c r="M1714" s="19"/>
      <c r="N1714" s="19"/>
      <c r="O1714" s="19"/>
      <c r="P1714" s="130"/>
      <c r="Q1714" s="19"/>
      <c r="R1714" s="19"/>
      <c r="S1714" s="19"/>
    </row>
    <row r="1715" spans="1:19" ht="14.1" customHeight="1">
      <c r="A1715" s="6">
        <v>2</v>
      </c>
      <c r="B1715" s="18"/>
      <c r="C1715" s="18"/>
      <c r="F1715" s="20"/>
      <c r="G1715" s="20"/>
      <c r="H1715" s="20"/>
      <c r="I1715" s="20"/>
      <c r="J1715" s="21"/>
      <c r="K1715" s="27"/>
      <c r="L1715" s="21"/>
      <c r="M1715" s="20"/>
      <c r="N1715" s="20"/>
      <c r="O1715" s="20"/>
      <c r="P1715" s="20"/>
      <c r="Q1715" s="20"/>
      <c r="R1715" s="20"/>
      <c r="S1715" s="20"/>
    </row>
    <row r="1716" spans="1:19" ht="14.1" customHeight="1">
      <c r="A1716" s="6">
        <v>3</v>
      </c>
      <c r="B1716" s="6" t="s">
        <v>399</v>
      </c>
      <c r="E1716" s="21"/>
      <c r="F1716" s="20"/>
      <c r="G1716" s="102"/>
      <c r="I1716" s="20"/>
      <c r="L1716" s="21"/>
      <c r="M1716" s="20"/>
      <c r="N1716" s="102"/>
      <c r="P1716" s="20"/>
      <c r="S1716" s="84"/>
    </row>
    <row r="1717" spans="1:19" ht="14.1" customHeight="1">
      <c r="A1717" s="6">
        <v>4</v>
      </c>
      <c r="B1717" s="18" t="s">
        <v>247</v>
      </c>
      <c r="E1717" s="21">
        <v>0</v>
      </c>
      <c r="F1717" s="20" t="s">
        <v>217</v>
      </c>
      <c r="G1717" s="102">
        <v>0</v>
      </c>
      <c r="I1717" s="20">
        <v>0</v>
      </c>
      <c r="L1717" s="21">
        <v>0</v>
      </c>
      <c r="M1717" s="20" t="s">
        <v>217</v>
      </c>
      <c r="N1717" s="102">
        <v>-0.8</v>
      </c>
      <c r="P1717" s="20">
        <v>0</v>
      </c>
      <c r="S1717" s="84"/>
    </row>
    <row r="1718" spans="1:19" ht="14.1" customHeight="1">
      <c r="A1718" s="6">
        <v>5</v>
      </c>
      <c r="B1718" s="18" t="s">
        <v>296</v>
      </c>
      <c r="E1718" s="21">
        <v>0</v>
      </c>
      <c r="F1718" s="20" t="s">
        <v>217</v>
      </c>
      <c r="G1718" s="102">
        <v>-0.23</v>
      </c>
      <c r="I1718" s="20">
        <v>0</v>
      </c>
      <c r="L1718" s="21">
        <v>0</v>
      </c>
      <c r="M1718" s="20" t="s">
        <v>217</v>
      </c>
      <c r="N1718" s="102">
        <v>-1.26</v>
      </c>
      <c r="P1718" s="20">
        <v>0</v>
      </c>
      <c r="S1718" s="84"/>
    </row>
    <row r="1719" spans="1:19" ht="14.1" customHeight="1">
      <c r="A1719" s="6">
        <v>6</v>
      </c>
      <c r="B1719" s="6" t="s">
        <v>271</v>
      </c>
      <c r="E1719" s="21">
        <v>0</v>
      </c>
      <c r="F1719" s="20" t="s">
        <v>217</v>
      </c>
      <c r="G1719" s="102">
        <v>0</v>
      </c>
      <c r="I1719" s="20">
        <v>0</v>
      </c>
      <c r="L1719" s="21">
        <v>0</v>
      </c>
      <c r="M1719" s="20" t="s">
        <v>217</v>
      </c>
      <c r="N1719" s="102">
        <v>-0.8</v>
      </c>
      <c r="P1719" s="20">
        <v>0</v>
      </c>
      <c r="S1719" s="84"/>
    </row>
    <row r="1720" spans="1:19" ht="14.1" customHeight="1">
      <c r="A1720" s="6">
        <v>7</v>
      </c>
      <c r="B1720" s="6" t="s">
        <v>272</v>
      </c>
      <c r="E1720" s="21">
        <v>0</v>
      </c>
      <c r="F1720" s="20" t="s">
        <v>217</v>
      </c>
      <c r="G1720" s="102">
        <v>-0.23</v>
      </c>
      <c r="I1720" s="20">
        <v>0</v>
      </c>
      <c r="L1720" s="21">
        <v>0</v>
      </c>
      <c r="M1720" s="20" t="s">
        <v>217</v>
      </c>
      <c r="N1720" s="102">
        <v>-1.26</v>
      </c>
      <c r="P1720" s="20">
        <v>0</v>
      </c>
      <c r="S1720" s="84"/>
    </row>
    <row r="1721" spans="1:19" ht="14.1" customHeight="1">
      <c r="A1721" s="6">
        <v>8</v>
      </c>
      <c r="B1721" s="6" t="s">
        <v>400</v>
      </c>
      <c r="E1721" s="21"/>
      <c r="F1721" s="20"/>
      <c r="G1721" s="102"/>
      <c r="I1721" s="20"/>
      <c r="L1721" s="21"/>
      <c r="M1721" s="20"/>
      <c r="N1721" s="102"/>
      <c r="P1721" s="21"/>
      <c r="S1721" s="84"/>
    </row>
    <row r="1722" spans="1:19" ht="14.1" customHeight="1">
      <c r="A1722" s="6">
        <v>9</v>
      </c>
      <c r="B1722" s="6" t="s">
        <v>271</v>
      </c>
      <c r="E1722" s="21">
        <v>0</v>
      </c>
      <c r="F1722" s="20" t="s">
        <v>217</v>
      </c>
      <c r="G1722" s="102">
        <v>0</v>
      </c>
      <c r="I1722" s="20">
        <v>0</v>
      </c>
      <c r="L1722" s="20">
        <v>0</v>
      </c>
      <c r="M1722" s="20" t="s">
        <v>217</v>
      </c>
      <c r="N1722" s="102">
        <v>-0.65</v>
      </c>
      <c r="P1722" s="20">
        <v>0</v>
      </c>
      <c r="S1722" s="84"/>
    </row>
    <row r="1723" spans="1:19" ht="14.1" customHeight="1">
      <c r="A1723" s="6">
        <v>10</v>
      </c>
      <c r="B1723" s="6" t="s">
        <v>272</v>
      </c>
      <c r="E1723" s="97">
        <v>965541</v>
      </c>
      <c r="F1723" s="20" t="s">
        <v>217</v>
      </c>
      <c r="G1723" s="102">
        <v>-0.21</v>
      </c>
      <c r="I1723" s="20">
        <v>-202763.61</v>
      </c>
      <c r="L1723" s="97">
        <v>965541</v>
      </c>
      <c r="M1723" s="20" t="s">
        <v>217</v>
      </c>
      <c r="N1723" s="102">
        <v>-1.29</v>
      </c>
      <c r="P1723" s="20">
        <v>-1245547.8899999999</v>
      </c>
      <c r="S1723" s="84"/>
    </row>
    <row r="1724" spans="1:19" ht="14.1" customHeight="1">
      <c r="A1724" s="6">
        <v>11</v>
      </c>
      <c r="B1724" s="18" t="s">
        <v>300</v>
      </c>
      <c r="C1724" s="19"/>
      <c r="D1724" s="23"/>
      <c r="E1724" s="24">
        <v>965541</v>
      </c>
      <c r="F1724" s="20" t="s">
        <v>217</v>
      </c>
      <c r="G1724" s="20"/>
      <c r="H1724" s="20"/>
      <c r="I1724" s="99">
        <v>-202763.61</v>
      </c>
      <c r="J1724" s="20"/>
      <c r="K1724" s="27"/>
      <c r="L1724" s="20">
        <v>965541</v>
      </c>
      <c r="M1724" s="20" t="s">
        <v>217</v>
      </c>
      <c r="N1724" s="20"/>
      <c r="O1724" s="20"/>
      <c r="P1724" s="99">
        <v>-1245547.8899999999</v>
      </c>
      <c r="S1724" s="84"/>
    </row>
    <row r="1725" spans="1:19" ht="14.1" customHeight="1">
      <c r="A1725" s="6">
        <v>12</v>
      </c>
      <c r="I1725" s="21"/>
      <c r="P1725" s="105"/>
      <c r="S1725" s="23"/>
    </row>
    <row r="1726" spans="1:19" ht="14.1" customHeight="1">
      <c r="A1726" s="6">
        <v>13</v>
      </c>
      <c r="B1726" s="184" t="s">
        <v>401</v>
      </c>
      <c r="C1726" s="184"/>
      <c r="D1726" s="184"/>
      <c r="I1726" s="21"/>
      <c r="P1726" s="105"/>
      <c r="S1726" s="23"/>
    </row>
    <row r="1727" spans="1:19" ht="14.1" customHeight="1">
      <c r="A1727" s="6">
        <v>14</v>
      </c>
      <c r="B1727" s="18" t="s">
        <v>247</v>
      </c>
      <c r="E1727" s="21">
        <v>0</v>
      </c>
      <c r="F1727" s="20" t="s">
        <v>256</v>
      </c>
      <c r="G1727" s="164">
        <v>0</v>
      </c>
      <c r="I1727" s="20">
        <v>0</v>
      </c>
      <c r="L1727" s="21">
        <v>0</v>
      </c>
      <c r="M1727" s="20" t="s">
        <v>256</v>
      </c>
      <c r="N1727" s="22">
        <v>-0.01</v>
      </c>
      <c r="P1727" s="20">
        <v>0</v>
      </c>
      <c r="S1727" s="84"/>
    </row>
    <row r="1728" spans="1:19" ht="14.1" customHeight="1">
      <c r="A1728" s="6">
        <v>15</v>
      </c>
      <c r="B1728" s="18" t="s">
        <v>296</v>
      </c>
      <c r="E1728" s="21">
        <v>0</v>
      </c>
      <c r="F1728" s="20" t="s">
        <v>256</v>
      </c>
      <c r="G1728" s="164">
        <v>-0.01</v>
      </c>
      <c r="I1728" s="20">
        <v>0</v>
      </c>
      <c r="L1728" s="21">
        <v>0</v>
      </c>
      <c r="M1728" s="20" t="s">
        <v>256</v>
      </c>
      <c r="N1728" s="22">
        <v>-0.02</v>
      </c>
      <c r="P1728" s="20">
        <v>0</v>
      </c>
      <c r="S1728" s="84"/>
    </row>
    <row r="1729" spans="1:19" ht="14.1" customHeight="1">
      <c r="A1729" s="6">
        <v>16</v>
      </c>
      <c r="B1729" s="6" t="s">
        <v>271</v>
      </c>
      <c r="E1729" s="21">
        <v>0</v>
      </c>
      <c r="F1729" s="20" t="s">
        <v>256</v>
      </c>
      <c r="G1729" s="164">
        <v>0</v>
      </c>
      <c r="I1729" s="20">
        <v>0</v>
      </c>
      <c r="L1729" s="21">
        <v>0</v>
      </c>
      <c r="M1729" s="20" t="s">
        <v>256</v>
      </c>
      <c r="N1729" s="22">
        <v>-0.01</v>
      </c>
      <c r="P1729" s="20">
        <v>0</v>
      </c>
      <c r="S1729" s="84"/>
    </row>
    <row r="1730" spans="1:19" ht="14.1" customHeight="1">
      <c r="A1730" s="6">
        <v>17</v>
      </c>
      <c r="B1730" s="6" t="s">
        <v>272</v>
      </c>
      <c r="E1730" s="21">
        <v>0</v>
      </c>
      <c r="F1730" s="20" t="s">
        <v>256</v>
      </c>
      <c r="G1730" s="164">
        <v>-0.01</v>
      </c>
      <c r="I1730" s="20">
        <v>0</v>
      </c>
      <c r="L1730" s="21">
        <v>0</v>
      </c>
      <c r="M1730" s="20" t="s">
        <v>256</v>
      </c>
      <c r="N1730" s="22">
        <v>-0.02</v>
      </c>
      <c r="P1730" s="20">
        <v>0</v>
      </c>
      <c r="S1730" s="84"/>
    </row>
    <row r="1731" spans="1:19" ht="14.1" customHeight="1">
      <c r="A1731" s="6">
        <v>18</v>
      </c>
      <c r="B1731" s="184" t="s">
        <v>402</v>
      </c>
      <c r="C1731" s="184"/>
      <c r="D1731" s="184"/>
      <c r="G1731" s="164"/>
      <c r="I1731" s="21"/>
      <c r="N1731" s="22"/>
      <c r="P1731" s="105"/>
      <c r="S1731" s="23"/>
    </row>
    <row r="1732" spans="1:19" ht="14.1" customHeight="1">
      <c r="A1732" s="6">
        <v>19</v>
      </c>
      <c r="B1732" s="6" t="s">
        <v>271</v>
      </c>
      <c r="E1732" s="20">
        <v>0</v>
      </c>
      <c r="F1732" s="20" t="s">
        <v>256</v>
      </c>
      <c r="G1732" s="164">
        <v>0</v>
      </c>
      <c r="H1732" s="20"/>
      <c r="I1732" s="20">
        <v>0</v>
      </c>
      <c r="J1732" s="20"/>
      <c r="K1732" s="27"/>
      <c r="L1732" s="20">
        <v>0</v>
      </c>
      <c r="M1732" s="20" t="s">
        <v>256</v>
      </c>
      <c r="N1732" s="22">
        <v>-0.01</v>
      </c>
      <c r="O1732" s="20"/>
      <c r="P1732" s="20">
        <v>0</v>
      </c>
      <c r="Q1732" s="20"/>
      <c r="R1732" s="20"/>
      <c r="S1732" s="84"/>
    </row>
    <row r="1733" spans="1:19" ht="14.1" customHeight="1">
      <c r="A1733" s="6">
        <v>20</v>
      </c>
      <c r="B1733" s="6" t="s">
        <v>272</v>
      </c>
      <c r="C1733" s="19"/>
      <c r="D1733" s="23"/>
      <c r="E1733" s="97">
        <v>2225956.0699999998</v>
      </c>
      <c r="F1733" s="20" t="s">
        <v>256</v>
      </c>
      <c r="G1733" s="164">
        <v>-0.01</v>
      </c>
      <c r="H1733" s="20"/>
      <c r="I1733" s="20">
        <v>-22259.560699999998</v>
      </c>
      <c r="J1733" s="20"/>
      <c r="K1733" s="27"/>
      <c r="L1733" s="97">
        <v>5243499.97</v>
      </c>
      <c r="M1733" s="20" t="s">
        <v>256</v>
      </c>
      <c r="N1733" s="22">
        <v>-0.02</v>
      </c>
      <c r="O1733" s="20"/>
      <c r="P1733" s="20">
        <v>-104869.99939999997</v>
      </c>
      <c r="Q1733" s="20"/>
      <c r="R1733" s="20"/>
      <c r="S1733" s="84"/>
    </row>
    <row r="1734" spans="1:19" ht="14.1" customHeight="1">
      <c r="A1734" s="6">
        <v>21</v>
      </c>
      <c r="B1734" s="18" t="s">
        <v>300</v>
      </c>
      <c r="C1734" s="19"/>
      <c r="D1734" s="23"/>
      <c r="E1734" s="20">
        <v>2225956.0699999998</v>
      </c>
      <c r="F1734" s="20" t="s">
        <v>256</v>
      </c>
      <c r="G1734" s="20"/>
      <c r="H1734" s="20"/>
      <c r="I1734" s="99">
        <v>-22259.560699999998</v>
      </c>
      <c r="J1734" s="20"/>
      <c r="K1734" s="27"/>
      <c r="L1734" s="20">
        <v>5243499.97</v>
      </c>
      <c r="M1734" s="20" t="s">
        <v>256</v>
      </c>
      <c r="N1734" s="20"/>
      <c r="O1734" s="20"/>
      <c r="P1734" s="99">
        <v>-104869.99939999997</v>
      </c>
      <c r="S1734" s="84"/>
    </row>
    <row r="1735" spans="1:19" ht="14.1" customHeight="1">
      <c r="A1735" s="6">
        <v>22</v>
      </c>
      <c r="I1735" s="21"/>
      <c r="P1735" s="105"/>
    </row>
    <row r="1736" spans="1:19" ht="14.1" customHeight="1" thickBot="1">
      <c r="A1736" s="6">
        <v>23</v>
      </c>
      <c r="B1736" s="18" t="s">
        <v>194</v>
      </c>
      <c r="I1736" s="143">
        <v>2134843.8992999997</v>
      </c>
      <c r="J1736" s="20"/>
      <c r="K1736" s="27"/>
      <c r="L1736" s="20"/>
      <c r="M1736" s="20"/>
      <c r="N1736" s="20"/>
      <c r="O1736" s="20"/>
      <c r="P1736" s="143">
        <v>5218849.9705999997</v>
      </c>
      <c r="Q1736" s="20"/>
      <c r="R1736" s="20"/>
      <c r="S1736" s="84">
        <v>1.444604953229238</v>
      </c>
    </row>
    <row r="1737" spans="1:19" ht="14.1" customHeight="1" thickTop="1">
      <c r="A1737" s="6">
        <v>24</v>
      </c>
      <c r="B1737" s="19"/>
      <c r="C1737" s="23"/>
      <c r="D1737" s="23"/>
      <c r="E1737" s="20"/>
      <c r="F1737" s="20"/>
      <c r="G1737" s="83"/>
      <c r="H1737" s="23"/>
      <c r="I1737" s="20"/>
      <c r="J1737" s="23"/>
      <c r="K1737" s="16"/>
      <c r="L1737" s="20"/>
      <c r="M1737" s="20"/>
      <c r="N1737" s="83"/>
      <c r="O1737" s="23"/>
      <c r="P1737" s="111"/>
      <c r="Q1737" s="23"/>
      <c r="R1737" s="23"/>
      <c r="S1737" s="84"/>
    </row>
    <row r="1738" spans="1:19" ht="14.1" customHeight="1">
      <c r="A1738" s="6">
        <v>25</v>
      </c>
      <c r="B1738" s="19"/>
      <c r="C1738" s="23"/>
      <c r="D1738" s="23"/>
      <c r="E1738" s="20"/>
      <c r="F1738" s="20"/>
      <c r="G1738" s="83"/>
      <c r="H1738" s="23"/>
      <c r="I1738" s="135"/>
      <c r="J1738" s="23"/>
      <c r="K1738" s="16"/>
      <c r="L1738" s="20"/>
      <c r="M1738" s="20"/>
      <c r="N1738" s="83"/>
      <c r="O1738" s="23"/>
      <c r="P1738" s="111"/>
      <c r="Q1738" s="23"/>
      <c r="R1738" s="23"/>
      <c r="S1738" s="84"/>
    </row>
    <row r="1739" spans="1:19" ht="14.1" customHeight="1">
      <c r="A1739" s="6">
        <v>26</v>
      </c>
      <c r="B1739" s="23"/>
      <c r="C1739" s="23"/>
      <c r="D1739" s="23"/>
      <c r="E1739" s="20"/>
      <c r="F1739" s="20"/>
      <c r="G1739" s="83"/>
      <c r="H1739" s="23"/>
      <c r="I1739" s="135"/>
      <c r="J1739" s="23"/>
      <c r="K1739" s="16"/>
      <c r="L1739" s="20"/>
      <c r="M1739" s="20"/>
      <c r="N1739" s="83"/>
      <c r="O1739" s="23"/>
      <c r="P1739" s="111"/>
      <c r="Q1739" s="23"/>
      <c r="R1739" s="23"/>
      <c r="S1739" s="84"/>
    </row>
    <row r="1740" spans="1:19" ht="14.1" customHeight="1">
      <c r="A1740" s="6">
        <v>27</v>
      </c>
      <c r="B1740" s="23"/>
      <c r="C1740" s="23"/>
      <c r="D1740" s="23"/>
      <c r="E1740" s="20"/>
      <c r="F1740" s="20"/>
      <c r="G1740" s="83"/>
      <c r="H1740" s="23"/>
      <c r="I1740" s="135"/>
      <c r="J1740" s="23"/>
      <c r="K1740" s="16"/>
      <c r="L1740" s="20"/>
      <c r="M1740" s="20"/>
      <c r="N1740" s="83"/>
      <c r="O1740" s="23"/>
      <c r="P1740" s="111"/>
      <c r="Q1740" s="23"/>
      <c r="R1740" s="23"/>
      <c r="S1740" s="84"/>
    </row>
    <row r="1741" spans="1:19" ht="14.1" customHeight="1">
      <c r="A1741" s="6">
        <v>28</v>
      </c>
      <c r="B1741" s="19"/>
      <c r="C1741" s="19"/>
      <c r="D1741" s="23"/>
      <c r="E1741" s="20"/>
      <c r="F1741" s="20"/>
      <c r="G1741" s="83"/>
      <c r="H1741" s="23"/>
      <c r="I1741" s="135"/>
      <c r="J1741" s="23"/>
      <c r="K1741" s="16"/>
      <c r="L1741" s="20"/>
      <c r="M1741" s="20"/>
      <c r="N1741" s="83"/>
      <c r="O1741" s="23"/>
      <c r="P1741" s="111"/>
      <c r="Q1741" s="23"/>
      <c r="R1741" s="23"/>
      <c r="S1741" s="84"/>
    </row>
    <row r="1742" spans="1:19" ht="14.1" customHeight="1">
      <c r="A1742" s="6">
        <v>29</v>
      </c>
      <c r="B1742" s="23"/>
      <c r="C1742" s="19"/>
      <c r="D1742" s="23"/>
      <c r="E1742" s="20"/>
      <c r="F1742" s="20"/>
      <c r="G1742" s="83"/>
      <c r="H1742" s="23"/>
      <c r="I1742" s="135"/>
      <c r="J1742" s="23"/>
      <c r="K1742" s="16"/>
      <c r="L1742" s="20"/>
      <c r="M1742" s="20"/>
      <c r="N1742" s="83"/>
      <c r="O1742" s="23"/>
      <c r="P1742" s="111"/>
      <c r="Q1742" s="23"/>
      <c r="R1742" s="23"/>
      <c r="S1742" s="84"/>
    </row>
    <row r="1743" spans="1:19" ht="14.1" customHeight="1">
      <c r="A1743" s="6">
        <v>30</v>
      </c>
      <c r="B1743" s="23"/>
      <c r="C1743" s="23"/>
      <c r="D1743" s="23"/>
      <c r="E1743" s="20"/>
      <c r="F1743" s="20"/>
      <c r="G1743" s="83"/>
      <c r="H1743" s="23"/>
      <c r="I1743" s="135"/>
      <c r="J1743" s="23"/>
      <c r="K1743" s="16"/>
      <c r="L1743" s="20"/>
      <c r="M1743" s="20"/>
      <c r="N1743" s="83"/>
      <c r="O1743" s="23"/>
      <c r="P1743" s="111"/>
      <c r="Q1743" s="23"/>
      <c r="R1743" s="23"/>
      <c r="S1743" s="84"/>
    </row>
    <row r="1744" spans="1:19" ht="14.1" customHeight="1">
      <c r="A1744" s="6">
        <v>31</v>
      </c>
      <c r="B1744" s="19"/>
      <c r="C1744" s="19"/>
      <c r="D1744" s="23"/>
      <c r="E1744" s="20"/>
      <c r="F1744" s="23"/>
      <c r="G1744" s="23"/>
      <c r="H1744" s="23"/>
      <c r="I1744" s="136"/>
      <c r="J1744" s="23"/>
      <c r="K1744" s="16"/>
      <c r="L1744" s="20"/>
      <c r="M1744" s="23"/>
      <c r="N1744" s="23"/>
      <c r="O1744" s="23"/>
      <c r="P1744" s="91"/>
      <c r="Q1744" s="23"/>
      <c r="R1744" s="23"/>
      <c r="S1744" s="84"/>
    </row>
    <row r="1745" spans="1:19" ht="14.1" customHeight="1">
      <c r="A1745" s="6">
        <v>32</v>
      </c>
      <c r="B1745" s="23"/>
      <c r="C1745" s="23"/>
      <c r="D1745" s="23"/>
      <c r="E1745" s="23"/>
      <c r="F1745" s="23"/>
      <c r="G1745" s="23"/>
      <c r="H1745" s="23"/>
      <c r="I1745" s="136"/>
      <c r="J1745" s="23"/>
      <c r="K1745" s="16"/>
      <c r="L1745" s="23"/>
      <c r="M1745" s="23"/>
      <c r="N1745" s="23"/>
      <c r="O1745" s="23"/>
      <c r="P1745" s="23"/>
      <c r="Q1745" s="23"/>
      <c r="R1745" s="23"/>
      <c r="S1745" s="23"/>
    </row>
    <row r="1746" spans="1:19" ht="14.1" customHeight="1">
      <c r="A1746" s="6">
        <v>33</v>
      </c>
      <c r="B1746" s="19"/>
      <c r="C1746" s="23"/>
      <c r="D1746" s="23"/>
      <c r="E1746" s="23"/>
      <c r="F1746" s="23"/>
      <c r="G1746" s="23"/>
      <c r="H1746" s="23"/>
      <c r="I1746" s="19"/>
      <c r="J1746" s="20"/>
      <c r="K1746" s="27"/>
      <c r="L1746" s="20"/>
      <c r="M1746" s="20"/>
      <c r="N1746" s="20"/>
      <c r="O1746" s="20"/>
      <c r="P1746" s="83"/>
      <c r="Q1746" s="20"/>
      <c r="R1746" s="20"/>
      <c r="S1746" s="84"/>
    </row>
    <row r="1747" spans="1:19" ht="14.1" customHeight="1">
      <c r="A1747" s="6">
        <v>34</v>
      </c>
      <c r="B1747" s="80"/>
      <c r="C1747" s="19"/>
      <c r="D1747" s="23"/>
      <c r="E1747" s="23"/>
      <c r="F1747" s="20"/>
      <c r="G1747" s="20"/>
      <c r="H1747" s="20"/>
      <c r="I1747" s="135"/>
      <c r="J1747" s="20"/>
      <c r="K1747" s="27"/>
      <c r="L1747" s="20"/>
      <c r="M1747" s="20"/>
      <c r="N1747" s="20"/>
      <c r="O1747" s="20"/>
      <c r="P1747" s="20"/>
      <c r="Q1747" s="20"/>
      <c r="R1747" s="20"/>
      <c r="S1747" s="20"/>
    </row>
    <row r="1748" spans="1:19" ht="14.1" customHeight="1">
      <c r="A1748" s="6">
        <v>35</v>
      </c>
      <c r="B1748" s="19"/>
      <c r="C1748" s="19"/>
      <c r="D1748" s="23"/>
      <c r="E1748" s="23"/>
      <c r="F1748" s="20"/>
      <c r="G1748" s="20"/>
      <c r="H1748" s="20"/>
      <c r="I1748" s="19"/>
      <c r="J1748" s="20"/>
      <c r="K1748" s="27"/>
      <c r="L1748" s="20"/>
      <c r="M1748" s="20"/>
      <c r="N1748" s="20"/>
      <c r="O1748" s="20"/>
      <c r="P1748" s="83"/>
      <c r="Q1748" s="20"/>
      <c r="R1748" s="20"/>
      <c r="S1748" s="112"/>
    </row>
    <row r="1749" spans="1:19" ht="14.1" customHeight="1" thickBot="1">
      <c r="A1749" s="5">
        <v>36</v>
      </c>
      <c r="B1749" s="5"/>
      <c r="C1749" s="5"/>
      <c r="D1749" s="5"/>
      <c r="E1749" s="5"/>
      <c r="F1749" s="5"/>
      <c r="G1749" s="5"/>
      <c r="H1749" s="5"/>
      <c r="I1749" s="137"/>
      <c r="J1749" s="5"/>
      <c r="K1749" s="12"/>
      <c r="L1749" s="5"/>
      <c r="M1749" s="5"/>
      <c r="N1749" s="5"/>
      <c r="O1749" s="5"/>
      <c r="P1749" s="5"/>
      <c r="Q1749" s="5"/>
      <c r="R1749" s="5"/>
      <c r="S1749" s="5"/>
    </row>
    <row r="1750" spans="1:19" ht="14.1" hidden="1" customHeight="1">
      <c r="A1750" s="6" t="s">
        <v>63</v>
      </c>
      <c r="I1750" s="138"/>
      <c r="Q1750" s="6" t="s">
        <v>172</v>
      </c>
    </row>
    <row r="1751" spans="1:19" ht="14.1" hidden="1" customHeight="1" thickBot="1">
      <c r="A1751" s="5" t="s">
        <v>134</v>
      </c>
      <c r="B1751" s="5"/>
      <c r="C1751" s="5"/>
      <c r="D1751" s="5"/>
      <c r="E1751" s="5"/>
      <c r="F1751" s="5"/>
      <c r="G1751" s="5"/>
      <c r="H1751" s="5" t="s">
        <v>135</v>
      </c>
      <c r="I1751" s="35"/>
      <c r="J1751" s="5"/>
      <c r="K1751" s="12"/>
      <c r="L1751" s="5"/>
      <c r="M1751" s="5"/>
      <c r="N1751" s="5"/>
      <c r="O1751" s="5"/>
      <c r="P1751" s="25"/>
      <c r="Q1751" s="5"/>
      <c r="R1751" s="5"/>
      <c r="S1751" s="5" t="s">
        <v>411</v>
      </c>
    </row>
    <row r="1752" spans="1:19" ht="14.1" hidden="1" customHeight="1">
      <c r="A1752" s="6" t="s">
        <v>12</v>
      </c>
      <c r="E1752" s="6" t="s">
        <v>13</v>
      </c>
      <c r="G1752" s="6" t="s">
        <v>137</v>
      </c>
      <c r="I1752" s="21"/>
      <c r="K1752" s="60"/>
      <c r="L1752" s="7"/>
      <c r="N1752" s="7"/>
      <c r="O1752" s="7"/>
      <c r="P1752" s="113" t="s">
        <v>15</v>
      </c>
      <c r="S1752" s="8"/>
    </row>
    <row r="1753" spans="1:19" ht="14.1" hidden="1" customHeight="1">
      <c r="G1753" s="6" t="s">
        <v>138</v>
      </c>
      <c r="I1753" s="21"/>
      <c r="L1753" s="10"/>
      <c r="O1753" s="9"/>
      <c r="P1753" s="114" t="s">
        <v>17</v>
      </c>
      <c r="Q1753" s="10" t="s">
        <v>139</v>
      </c>
      <c r="S1753" s="11"/>
    </row>
    <row r="1754" spans="1:19" ht="14.1" hidden="1" customHeight="1">
      <c r="A1754" s="6" t="s">
        <v>19</v>
      </c>
      <c r="G1754" s="6" t="s">
        <v>140</v>
      </c>
      <c r="I1754" s="21"/>
      <c r="L1754" s="10"/>
      <c r="M1754" s="9"/>
      <c r="P1754" s="114" t="s">
        <v>202</v>
      </c>
      <c r="Q1754" s="10" t="s">
        <v>20</v>
      </c>
      <c r="S1754" s="11"/>
    </row>
    <row r="1755" spans="1:19" ht="14.1" hidden="1" customHeight="1">
      <c r="G1755" s="6" t="s">
        <v>141</v>
      </c>
      <c r="I1755" s="21"/>
      <c r="L1755" s="10"/>
      <c r="M1755" s="9"/>
      <c r="P1755" s="114" t="s">
        <v>202</v>
      </c>
      <c r="Q1755" s="10" t="s">
        <v>21</v>
      </c>
      <c r="S1755" s="11"/>
    </row>
    <row r="1756" spans="1:19" ht="14.1" hidden="1" customHeight="1">
      <c r="A1756" s="23" t="s">
        <v>22</v>
      </c>
      <c r="B1756" s="23"/>
      <c r="C1756" s="23"/>
      <c r="D1756" s="23"/>
      <c r="E1756" s="23"/>
      <c r="F1756" s="23"/>
      <c r="G1756" s="6" t="s">
        <v>142</v>
      </c>
      <c r="H1756" s="23"/>
      <c r="I1756" s="27"/>
      <c r="J1756" s="23"/>
      <c r="K1756" s="16"/>
      <c r="L1756" s="23"/>
      <c r="M1756" s="23"/>
      <c r="N1756" s="23"/>
      <c r="O1756" s="23"/>
      <c r="P1756" s="24"/>
      <c r="Q1756" s="23" t="s">
        <v>143</v>
      </c>
      <c r="R1756" s="23"/>
      <c r="S1756" s="23"/>
    </row>
    <row r="1757" spans="1:19" ht="14.1" hidden="1" customHeight="1">
      <c r="C1757" s="61"/>
      <c r="D1757" s="61"/>
      <c r="E1757" s="61"/>
      <c r="F1757" s="61"/>
      <c r="G1757" s="6" t="s">
        <v>144</v>
      </c>
      <c r="H1757" s="61"/>
      <c r="I1757" s="115"/>
      <c r="J1757" s="61"/>
      <c r="K1757" s="61"/>
      <c r="L1757" s="61"/>
      <c r="M1757" s="61"/>
      <c r="N1757" s="61"/>
      <c r="O1757" s="61"/>
      <c r="P1757" s="116"/>
      <c r="Q1757" s="61"/>
      <c r="R1757" s="61"/>
      <c r="S1757" s="61"/>
    </row>
    <row r="1758" spans="1:19" ht="14.1" hidden="1" customHeight="1" thickBot="1">
      <c r="A1758" s="5"/>
      <c r="B1758" s="12"/>
      <c r="C1758" s="12"/>
      <c r="D1758" s="64"/>
      <c r="E1758" s="64"/>
      <c r="F1758" s="64"/>
      <c r="G1758" s="5" t="s">
        <v>202</v>
      </c>
      <c r="H1758" s="64"/>
      <c r="I1758" s="117"/>
      <c r="J1758" s="64"/>
      <c r="K1758" s="64"/>
      <c r="L1758" s="64"/>
      <c r="M1758" s="64"/>
      <c r="N1758" s="64"/>
      <c r="O1758" s="64"/>
      <c r="P1758" s="118"/>
      <c r="Q1758" s="64"/>
      <c r="R1758" s="64"/>
      <c r="S1758" s="64"/>
    </row>
    <row r="1759" spans="1:19" ht="14.1" hidden="1" customHeight="1">
      <c r="A1759" s="23"/>
      <c r="B1759" s="66"/>
      <c r="C1759" s="66"/>
      <c r="D1759" s="67"/>
      <c r="E1759" s="68"/>
      <c r="F1759" s="67"/>
      <c r="G1759" s="67"/>
      <c r="H1759" s="68"/>
      <c r="I1759" s="119"/>
      <c r="J1759" s="67"/>
      <c r="K1759" s="63"/>
      <c r="L1759" s="67"/>
      <c r="M1759" s="68"/>
      <c r="N1759" s="67"/>
      <c r="O1759" s="67"/>
      <c r="P1759" s="120"/>
      <c r="Q1759" s="67"/>
      <c r="R1759" s="67"/>
      <c r="S1759" s="67"/>
    </row>
    <row r="1760" spans="1:19" ht="14.1" hidden="1" customHeight="1">
      <c r="A1760" s="23"/>
      <c r="B1760" s="66"/>
      <c r="C1760" s="67"/>
      <c r="D1760" s="67"/>
      <c r="E1760" s="67"/>
      <c r="F1760" s="68"/>
      <c r="G1760" s="68"/>
      <c r="H1760" s="69"/>
      <c r="J1760" s="121" t="s">
        <v>146</v>
      </c>
      <c r="K1760" s="70" t="s">
        <v>168</v>
      </c>
      <c r="L1760" s="68"/>
      <c r="M1760" s="67"/>
      <c r="N1760" s="68"/>
      <c r="O1760" s="68"/>
      <c r="P1760" s="122"/>
      <c r="Q1760" s="68"/>
      <c r="R1760" s="68"/>
      <c r="S1760" s="67"/>
    </row>
    <row r="1761" spans="1:19" ht="14.1" hidden="1" customHeight="1">
      <c r="A1761" s="23"/>
      <c r="B1761" s="66"/>
      <c r="C1761" s="67"/>
      <c r="D1761" s="67"/>
      <c r="E1761" s="67"/>
      <c r="F1761" s="68"/>
      <c r="G1761" s="68"/>
      <c r="H1761" s="68"/>
      <c r="I1761" s="123"/>
      <c r="J1761" s="68"/>
      <c r="K1761" s="63"/>
      <c r="L1761" s="68"/>
      <c r="M1761" s="68"/>
      <c r="N1761" s="68"/>
      <c r="O1761" s="68"/>
      <c r="P1761" s="122"/>
      <c r="Q1761" s="68"/>
      <c r="R1761" s="68"/>
      <c r="S1761" s="68"/>
    </row>
    <row r="1762" spans="1:19" ht="14.1" hidden="1" customHeight="1">
      <c r="A1762" s="16" t="s">
        <v>2</v>
      </c>
      <c r="B1762" s="71" t="s">
        <v>176</v>
      </c>
      <c r="C1762" s="72"/>
      <c r="D1762" s="73"/>
      <c r="E1762" s="94"/>
      <c r="F1762" s="94"/>
      <c r="G1762" s="85" t="s">
        <v>177</v>
      </c>
      <c r="H1762" s="94"/>
      <c r="I1762" s="124"/>
      <c r="J1762" s="72"/>
      <c r="K1762" s="74"/>
      <c r="L1762" s="94"/>
      <c r="M1762" s="85"/>
      <c r="N1762" s="85" t="s">
        <v>178</v>
      </c>
      <c r="O1762" s="94"/>
      <c r="P1762" s="125"/>
      <c r="Q1762" s="72"/>
      <c r="R1762" s="75"/>
      <c r="S1762" s="75" t="s">
        <v>73</v>
      </c>
    </row>
    <row r="1763" spans="1:19" ht="14.1" hidden="1" customHeight="1" thickBot="1">
      <c r="A1763" s="12" t="s">
        <v>39</v>
      </c>
      <c r="B1763" s="109" t="s">
        <v>179</v>
      </c>
      <c r="C1763" s="77"/>
      <c r="D1763" s="78"/>
      <c r="E1763" s="78" t="s">
        <v>180</v>
      </c>
      <c r="F1763" s="77"/>
      <c r="G1763" s="77" t="s">
        <v>181</v>
      </c>
      <c r="H1763" s="77"/>
      <c r="I1763" s="126" t="s">
        <v>182</v>
      </c>
      <c r="J1763" s="77"/>
      <c r="K1763" s="79"/>
      <c r="L1763" s="77" t="s">
        <v>180</v>
      </c>
      <c r="M1763" s="77"/>
      <c r="N1763" s="77" t="s">
        <v>181</v>
      </c>
      <c r="O1763" s="77"/>
      <c r="P1763" s="127" t="s">
        <v>182</v>
      </c>
      <c r="Q1763" s="77"/>
      <c r="R1763" s="79"/>
      <c r="S1763" s="79" t="s">
        <v>183</v>
      </c>
    </row>
    <row r="1764" spans="1:19" ht="14.1" hidden="1" customHeight="1">
      <c r="A1764" s="6">
        <v>1</v>
      </c>
      <c r="B1764" s="128"/>
      <c r="C1764" s="129"/>
      <c r="D1764" s="129"/>
      <c r="F1764" s="19"/>
      <c r="G1764" s="19"/>
      <c r="H1764" s="19"/>
      <c r="I1764" s="20"/>
      <c r="J1764" s="18"/>
      <c r="K1764" s="74"/>
      <c r="L1764" s="18"/>
      <c r="M1764" s="19"/>
      <c r="N1764" s="19"/>
      <c r="O1764" s="19"/>
      <c r="P1764" s="130"/>
      <c r="Q1764" s="19"/>
      <c r="R1764" s="19"/>
      <c r="S1764" s="19"/>
    </row>
    <row r="1765" spans="1:19" ht="14.1" hidden="1" customHeight="1">
      <c r="A1765" s="6">
        <v>2</v>
      </c>
      <c r="B1765" s="18" t="s">
        <v>412</v>
      </c>
      <c r="C1765" s="18"/>
      <c r="E1765" s="21">
        <v>1896</v>
      </c>
      <c r="F1765" s="20" t="s">
        <v>186</v>
      </c>
      <c r="G1765" s="83">
        <v>0</v>
      </c>
      <c r="H1765" s="20"/>
      <c r="I1765" s="20">
        <v>0</v>
      </c>
      <c r="J1765" s="21"/>
      <c r="K1765" s="27"/>
      <c r="L1765" s="21">
        <v>1896</v>
      </c>
      <c r="M1765" s="20" t="s">
        <v>186</v>
      </c>
      <c r="N1765" s="83">
        <v>10.5</v>
      </c>
      <c r="O1765" s="20"/>
      <c r="P1765" s="20">
        <v>19908</v>
      </c>
      <c r="Q1765" s="20"/>
      <c r="R1765" s="20"/>
      <c r="S1765" s="106"/>
    </row>
    <row r="1766" spans="1:19" ht="14.1" hidden="1" customHeight="1">
      <c r="A1766" s="6">
        <v>3</v>
      </c>
      <c r="E1766" s="21"/>
      <c r="F1766" s="20"/>
      <c r="G1766" s="102"/>
      <c r="I1766" s="20"/>
      <c r="L1766" s="21"/>
      <c r="M1766" s="20"/>
      <c r="N1766" s="102"/>
      <c r="P1766" s="20"/>
      <c r="S1766" s="84"/>
    </row>
    <row r="1767" spans="1:19" ht="14.1" hidden="1" customHeight="1">
      <c r="A1767" s="6">
        <v>4</v>
      </c>
      <c r="B1767" s="18" t="s">
        <v>413</v>
      </c>
      <c r="E1767" s="20">
        <v>73068.691213919999</v>
      </c>
      <c r="F1767" s="20" t="s">
        <v>190</v>
      </c>
      <c r="G1767" s="102">
        <v>20.77</v>
      </c>
      <c r="I1767" s="20">
        <v>1517636.7165131182</v>
      </c>
      <c r="L1767" s="21">
        <v>73068.691213919999</v>
      </c>
      <c r="M1767" s="20" t="s">
        <v>190</v>
      </c>
      <c r="N1767" s="102">
        <v>29.93</v>
      </c>
      <c r="P1767" s="20">
        <v>2186945.9280326255</v>
      </c>
      <c r="S1767" s="106"/>
    </row>
    <row r="1768" spans="1:19" ht="14.1" hidden="1" customHeight="1">
      <c r="A1768" s="6">
        <v>5</v>
      </c>
      <c r="B1768" s="18"/>
      <c r="E1768" s="21"/>
      <c r="F1768" s="20"/>
      <c r="G1768" s="102"/>
      <c r="I1768" s="20"/>
      <c r="L1768" s="21"/>
      <c r="M1768" s="20"/>
      <c r="N1768" s="102"/>
      <c r="P1768" s="20"/>
      <c r="S1768" s="84"/>
    </row>
    <row r="1769" spans="1:19" ht="14.1" hidden="1" customHeight="1">
      <c r="A1769" s="6">
        <v>6</v>
      </c>
      <c r="E1769" s="21"/>
      <c r="F1769" s="20"/>
      <c r="G1769" s="102"/>
      <c r="I1769" s="20"/>
      <c r="L1769" s="21"/>
      <c r="M1769" s="20"/>
      <c r="N1769" s="102"/>
      <c r="P1769" s="20"/>
      <c r="S1769" s="84"/>
    </row>
    <row r="1770" spans="1:19" ht="14.1" hidden="1" customHeight="1" thickBot="1">
      <c r="A1770" s="6">
        <v>7</v>
      </c>
      <c r="B1770" s="18" t="s">
        <v>194</v>
      </c>
      <c r="E1770" s="21"/>
      <c r="F1770" s="20"/>
      <c r="G1770" s="102"/>
      <c r="I1770" s="143">
        <v>1517636.7165131182</v>
      </c>
      <c r="L1770" s="21"/>
      <c r="M1770" s="20"/>
      <c r="N1770" s="102"/>
      <c r="P1770" s="143">
        <v>2206853.9280326255</v>
      </c>
      <c r="S1770" s="106">
        <v>0.45413846674916669</v>
      </c>
    </row>
    <row r="1771" spans="1:19" ht="14.1" hidden="1" customHeight="1" thickTop="1">
      <c r="A1771" s="6">
        <v>8</v>
      </c>
      <c r="E1771" s="20"/>
      <c r="F1771" s="20"/>
      <c r="G1771" s="83"/>
      <c r="H1771" s="23"/>
      <c r="I1771" s="20"/>
      <c r="J1771" s="23"/>
      <c r="K1771" s="16"/>
      <c r="L1771" s="20"/>
      <c r="M1771" s="20"/>
      <c r="N1771" s="83"/>
      <c r="O1771" s="23"/>
      <c r="P1771" s="20"/>
      <c r="Q1771" s="23"/>
      <c r="R1771" s="23"/>
      <c r="S1771" s="84"/>
    </row>
    <row r="1772" spans="1:19" ht="14.1" hidden="1" customHeight="1">
      <c r="A1772" s="6">
        <v>9</v>
      </c>
      <c r="E1772" s="20"/>
      <c r="F1772" s="20"/>
      <c r="G1772" s="83"/>
      <c r="H1772" s="23"/>
      <c r="I1772" s="20"/>
      <c r="J1772" s="23"/>
      <c r="K1772" s="16"/>
      <c r="L1772" s="20"/>
      <c r="M1772" s="20"/>
      <c r="N1772" s="83"/>
      <c r="O1772" s="23"/>
      <c r="P1772" s="20"/>
      <c r="Q1772" s="23"/>
      <c r="R1772" s="23"/>
      <c r="S1772" s="84"/>
    </row>
    <row r="1773" spans="1:19" ht="14.1" hidden="1" customHeight="1">
      <c r="A1773" s="6">
        <v>10</v>
      </c>
      <c r="E1773" s="20"/>
      <c r="F1773" s="20"/>
      <c r="G1773" s="83"/>
      <c r="H1773" s="23"/>
      <c r="I1773" s="20"/>
      <c r="J1773" s="23"/>
      <c r="K1773" s="16"/>
      <c r="L1773" s="20"/>
      <c r="M1773" s="20"/>
      <c r="N1773" s="83"/>
      <c r="O1773" s="23"/>
      <c r="P1773" s="20"/>
      <c r="Q1773" s="23"/>
      <c r="R1773" s="23"/>
      <c r="S1773" s="84"/>
    </row>
    <row r="1774" spans="1:19" ht="14.1" hidden="1" customHeight="1">
      <c r="A1774" s="6">
        <v>11</v>
      </c>
      <c r="B1774" s="18"/>
      <c r="C1774" s="19"/>
      <c r="D1774" s="23"/>
      <c r="E1774" s="24"/>
      <c r="F1774" s="20"/>
      <c r="G1774" s="20"/>
      <c r="H1774" s="20"/>
      <c r="I1774" s="20"/>
      <c r="J1774" s="20"/>
      <c r="K1774" s="27"/>
      <c r="L1774" s="20"/>
      <c r="M1774" s="20"/>
      <c r="N1774" s="20"/>
      <c r="O1774" s="20"/>
      <c r="P1774" s="20"/>
      <c r="Q1774" s="23"/>
      <c r="R1774" s="23"/>
      <c r="S1774" s="84"/>
    </row>
    <row r="1775" spans="1:19" ht="14.1" hidden="1" customHeight="1">
      <c r="A1775" s="6">
        <v>12</v>
      </c>
      <c r="E1775" s="23"/>
      <c r="F1775" s="23"/>
      <c r="G1775" s="23"/>
      <c r="H1775" s="23"/>
      <c r="I1775" s="20"/>
      <c r="J1775" s="23"/>
      <c r="K1775" s="16"/>
      <c r="L1775" s="23"/>
      <c r="M1775" s="23"/>
      <c r="N1775" s="23"/>
      <c r="O1775" s="23"/>
      <c r="P1775" s="24"/>
      <c r="Q1775" s="23"/>
      <c r="R1775" s="23"/>
      <c r="S1775" s="23"/>
    </row>
    <row r="1776" spans="1:19" ht="14.1" hidden="1" customHeight="1">
      <c r="A1776" s="6">
        <v>13</v>
      </c>
      <c r="B1776" s="128"/>
      <c r="C1776" s="128"/>
      <c r="D1776" s="128"/>
      <c r="E1776" s="23"/>
      <c r="F1776" s="23"/>
      <c r="G1776" s="23"/>
      <c r="H1776" s="23"/>
      <c r="I1776" s="20"/>
      <c r="J1776" s="23"/>
      <c r="K1776" s="16"/>
      <c r="L1776" s="23"/>
      <c r="M1776" s="23"/>
      <c r="N1776" s="23"/>
      <c r="O1776" s="23"/>
      <c r="P1776" s="24"/>
      <c r="Q1776" s="23"/>
      <c r="R1776" s="23"/>
      <c r="S1776" s="23"/>
    </row>
    <row r="1777" spans="1:19" ht="14.1" hidden="1" customHeight="1">
      <c r="A1777" s="6">
        <v>14</v>
      </c>
      <c r="B1777" s="18"/>
      <c r="E1777" s="20"/>
      <c r="F1777" s="20"/>
      <c r="G1777" s="142"/>
      <c r="H1777" s="23"/>
      <c r="I1777" s="20"/>
      <c r="J1777" s="23"/>
      <c r="K1777" s="16"/>
      <c r="L1777" s="20"/>
      <c r="M1777" s="20"/>
      <c r="N1777" s="84"/>
      <c r="O1777" s="23"/>
      <c r="P1777" s="20"/>
      <c r="Q1777" s="23"/>
      <c r="R1777" s="23"/>
      <c r="S1777" s="84"/>
    </row>
    <row r="1778" spans="1:19" ht="14.1" hidden="1" customHeight="1">
      <c r="A1778" s="6">
        <v>15</v>
      </c>
      <c r="B1778" s="18"/>
      <c r="E1778" s="20"/>
      <c r="F1778" s="20"/>
      <c r="G1778" s="142"/>
      <c r="H1778" s="23"/>
      <c r="I1778" s="20"/>
      <c r="J1778" s="23"/>
      <c r="K1778" s="16"/>
      <c r="L1778" s="20"/>
      <c r="M1778" s="20"/>
      <c r="N1778" s="84"/>
      <c r="O1778" s="23"/>
      <c r="P1778" s="20"/>
      <c r="Q1778" s="23"/>
      <c r="R1778" s="23"/>
      <c r="S1778" s="84"/>
    </row>
    <row r="1779" spans="1:19" ht="14.1" hidden="1" customHeight="1">
      <c r="A1779" s="6">
        <v>16</v>
      </c>
      <c r="E1779" s="20"/>
      <c r="F1779" s="20"/>
      <c r="G1779" s="142"/>
      <c r="H1779" s="23"/>
      <c r="I1779" s="20"/>
      <c r="J1779" s="23"/>
      <c r="K1779" s="16"/>
      <c r="L1779" s="20"/>
      <c r="M1779" s="20"/>
      <c r="N1779" s="84"/>
      <c r="O1779" s="23"/>
      <c r="P1779" s="20"/>
      <c r="Q1779" s="23"/>
      <c r="R1779" s="23"/>
      <c r="S1779" s="84"/>
    </row>
    <row r="1780" spans="1:19" ht="14.1" hidden="1" customHeight="1">
      <c r="A1780" s="6">
        <v>17</v>
      </c>
      <c r="E1780" s="20"/>
      <c r="F1780" s="20"/>
      <c r="G1780" s="142"/>
      <c r="H1780" s="23"/>
      <c r="I1780" s="20"/>
      <c r="J1780" s="23"/>
      <c r="K1780" s="16"/>
      <c r="L1780" s="20"/>
      <c r="M1780" s="20"/>
      <c r="N1780" s="84"/>
      <c r="O1780" s="23"/>
      <c r="P1780" s="20"/>
      <c r="Q1780" s="23"/>
      <c r="R1780" s="23"/>
      <c r="S1780" s="84"/>
    </row>
    <row r="1781" spans="1:19" ht="14.1" hidden="1" customHeight="1">
      <c r="A1781" s="6">
        <v>18</v>
      </c>
      <c r="B1781" s="128"/>
      <c r="C1781" s="128"/>
      <c r="D1781" s="128"/>
      <c r="E1781" s="23"/>
      <c r="F1781" s="23"/>
      <c r="G1781" s="142"/>
      <c r="H1781" s="23"/>
      <c r="I1781" s="20"/>
      <c r="J1781" s="23"/>
      <c r="K1781" s="16"/>
      <c r="L1781" s="23"/>
      <c r="M1781" s="23"/>
      <c r="N1781" s="84"/>
      <c r="O1781" s="23"/>
      <c r="P1781" s="24"/>
      <c r="Q1781" s="23"/>
      <c r="R1781" s="23"/>
      <c r="S1781" s="23"/>
    </row>
    <row r="1782" spans="1:19" ht="14.1" hidden="1" customHeight="1">
      <c r="A1782" s="6">
        <v>19</v>
      </c>
      <c r="E1782" s="20"/>
      <c r="F1782" s="20"/>
      <c r="G1782" s="142"/>
      <c r="H1782" s="20"/>
      <c r="I1782" s="20"/>
      <c r="J1782" s="20"/>
      <c r="K1782" s="27"/>
      <c r="L1782" s="20"/>
      <c r="M1782" s="20"/>
      <c r="N1782" s="84"/>
      <c r="O1782" s="20"/>
      <c r="P1782" s="20"/>
      <c r="Q1782" s="20"/>
      <c r="R1782" s="20"/>
      <c r="S1782" s="84"/>
    </row>
    <row r="1783" spans="1:19" ht="14.1" hidden="1" customHeight="1">
      <c r="A1783" s="6">
        <v>20</v>
      </c>
      <c r="C1783" s="19"/>
      <c r="D1783" s="23"/>
      <c r="E1783" s="20"/>
      <c r="F1783" s="20"/>
      <c r="G1783" s="142"/>
      <c r="H1783" s="20"/>
      <c r="I1783" s="20"/>
      <c r="J1783" s="20"/>
      <c r="K1783" s="27"/>
      <c r="L1783" s="20"/>
      <c r="M1783" s="20"/>
      <c r="N1783" s="84"/>
      <c r="O1783" s="20"/>
      <c r="P1783" s="20"/>
      <c r="Q1783" s="20"/>
      <c r="R1783" s="20"/>
      <c r="S1783" s="84"/>
    </row>
    <row r="1784" spans="1:19" ht="14.1" hidden="1" customHeight="1">
      <c r="A1784" s="6">
        <v>21</v>
      </c>
      <c r="B1784" s="18"/>
      <c r="C1784" s="19"/>
      <c r="D1784" s="23"/>
      <c r="E1784" s="20"/>
      <c r="F1784" s="20"/>
      <c r="G1784" s="20"/>
      <c r="H1784" s="20"/>
      <c r="I1784" s="20"/>
      <c r="J1784" s="20"/>
      <c r="K1784" s="27"/>
      <c r="L1784" s="20"/>
      <c r="M1784" s="20"/>
      <c r="N1784" s="20"/>
      <c r="O1784" s="20"/>
      <c r="P1784" s="20"/>
      <c r="Q1784" s="23"/>
      <c r="R1784" s="23"/>
      <c r="S1784" s="84"/>
    </row>
    <row r="1785" spans="1:19" ht="14.1" hidden="1" customHeight="1">
      <c r="A1785" s="6">
        <v>22</v>
      </c>
      <c r="E1785" s="23"/>
      <c r="F1785" s="23"/>
      <c r="G1785" s="23"/>
      <c r="H1785" s="23"/>
      <c r="I1785" s="20"/>
      <c r="J1785" s="23"/>
      <c r="K1785" s="16"/>
      <c r="L1785" s="23"/>
      <c r="M1785" s="23"/>
      <c r="N1785" s="23"/>
      <c r="O1785" s="23"/>
      <c r="P1785" s="24"/>
      <c r="Q1785" s="23"/>
      <c r="R1785" s="23"/>
      <c r="S1785" s="23"/>
    </row>
    <row r="1786" spans="1:19" ht="14.1" hidden="1" customHeight="1">
      <c r="A1786" s="6">
        <v>23</v>
      </c>
      <c r="B1786" s="18"/>
      <c r="E1786" s="23"/>
      <c r="F1786" s="23"/>
      <c r="G1786" s="23"/>
      <c r="H1786" s="23"/>
      <c r="I1786" s="19"/>
      <c r="J1786" s="20"/>
      <c r="K1786" s="27"/>
      <c r="L1786" s="20"/>
      <c r="M1786" s="20"/>
      <c r="N1786" s="20"/>
      <c r="O1786" s="20"/>
      <c r="P1786" s="19"/>
      <c r="Q1786" s="20"/>
      <c r="R1786" s="20"/>
      <c r="S1786" s="84"/>
    </row>
    <row r="1787" spans="1:19" ht="14.1" hidden="1" customHeight="1">
      <c r="A1787" s="6">
        <v>24</v>
      </c>
      <c r="B1787" s="19"/>
      <c r="C1787" s="23"/>
      <c r="D1787" s="23"/>
      <c r="E1787" s="20"/>
      <c r="F1787" s="20"/>
      <c r="G1787" s="83"/>
      <c r="H1787" s="23"/>
      <c r="I1787" s="20"/>
      <c r="J1787" s="23"/>
      <c r="K1787" s="16"/>
      <c r="L1787" s="20"/>
      <c r="M1787" s="20"/>
      <c r="N1787" s="83"/>
      <c r="O1787" s="23"/>
      <c r="P1787" s="111"/>
      <c r="Q1787" s="23"/>
      <c r="R1787" s="23"/>
      <c r="S1787" s="84"/>
    </row>
    <row r="1788" spans="1:19" ht="14.1" hidden="1" customHeight="1">
      <c r="A1788" s="6">
        <v>25</v>
      </c>
      <c r="B1788" s="19"/>
      <c r="C1788" s="23"/>
      <c r="D1788" s="23"/>
      <c r="E1788" s="20"/>
      <c r="F1788" s="20"/>
      <c r="G1788" s="83"/>
      <c r="H1788" s="23"/>
      <c r="I1788" s="135"/>
      <c r="J1788" s="23"/>
      <c r="K1788" s="16"/>
      <c r="L1788" s="20"/>
      <c r="M1788" s="20"/>
      <c r="N1788" s="83"/>
      <c r="O1788" s="23"/>
      <c r="P1788" s="111"/>
      <c r="Q1788" s="23"/>
      <c r="R1788" s="23"/>
      <c r="S1788" s="84"/>
    </row>
    <row r="1789" spans="1:19" ht="14.1" hidden="1" customHeight="1">
      <c r="A1789" s="6">
        <v>26</v>
      </c>
      <c r="B1789" s="23"/>
      <c r="C1789" s="23"/>
      <c r="D1789" s="23"/>
      <c r="E1789" s="20"/>
      <c r="F1789" s="20"/>
      <c r="G1789" s="83"/>
      <c r="H1789" s="23"/>
      <c r="I1789" s="135"/>
      <c r="J1789" s="23"/>
      <c r="K1789" s="16"/>
      <c r="L1789" s="20"/>
      <c r="M1789" s="20"/>
      <c r="N1789" s="83"/>
      <c r="O1789" s="23"/>
      <c r="P1789" s="111"/>
      <c r="Q1789" s="23"/>
      <c r="R1789" s="23"/>
      <c r="S1789" s="84"/>
    </row>
    <row r="1790" spans="1:19" ht="14.1" hidden="1" customHeight="1">
      <c r="A1790" s="6">
        <v>27</v>
      </c>
      <c r="B1790" s="23"/>
      <c r="C1790" s="23"/>
      <c r="D1790" s="23"/>
      <c r="E1790" s="20"/>
      <c r="F1790" s="20"/>
      <c r="G1790" s="83"/>
      <c r="H1790" s="23"/>
      <c r="I1790" s="135"/>
      <c r="J1790" s="23"/>
      <c r="K1790" s="16"/>
      <c r="L1790" s="20"/>
      <c r="M1790" s="20"/>
      <c r="N1790" s="83"/>
      <c r="O1790" s="23"/>
      <c r="P1790" s="111"/>
      <c r="Q1790" s="23"/>
      <c r="R1790" s="23"/>
      <c r="S1790" s="84"/>
    </row>
    <row r="1791" spans="1:19" ht="14.1" hidden="1" customHeight="1">
      <c r="A1791" s="6">
        <v>28</v>
      </c>
      <c r="B1791" s="19"/>
      <c r="C1791" s="19"/>
      <c r="D1791" s="23"/>
      <c r="E1791" s="20"/>
      <c r="F1791" s="20"/>
      <c r="G1791" s="83"/>
      <c r="H1791" s="23"/>
      <c r="I1791" s="135"/>
      <c r="J1791" s="23"/>
      <c r="K1791" s="16"/>
      <c r="L1791" s="20"/>
      <c r="M1791" s="20"/>
      <c r="N1791" s="83"/>
      <c r="O1791" s="23"/>
      <c r="P1791" s="111"/>
      <c r="Q1791" s="23"/>
      <c r="R1791" s="23"/>
      <c r="S1791" s="84"/>
    </row>
    <row r="1792" spans="1:19" ht="14.1" hidden="1" customHeight="1">
      <c r="A1792" s="6">
        <v>29</v>
      </c>
      <c r="B1792" s="23"/>
      <c r="C1792" s="19"/>
      <c r="D1792" s="23"/>
      <c r="E1792" s="20"/>
      <c r="F1792" s="20"/>
      <c r="G1792" s="83"/>
      <c r="H1792" s="23"/>
      <c r="I1792" s="135"/>
      <c r="J1792" s="23"/>
      <c r="K1792" s="16"/>
      <c r="L1792" s="20"/>
      <c r="M1792" s="20"/>
      <c r="N1792" s="83"/>
      <c r="O1792" s="23"/>
      <c r="P1792" s="111"/>
      <c r="Q1792" s="23"/>
      <c r="R1792" s="23"/>
      <c r="S1792" s="84"/>
    </row>
    <row r="1793" spans="1:19" ht="14.1" hidden="1" customHeight="1">
      <c r="A1793" s="6">
        <v>30</v>
      </c>
      <c r="B1793" s="23"/>
      <c r="C1793" s="23"/>
      <c r="D1793" s="23"/>
      <c r="E1793" s="20"/>
      <c r="F1793" s="20"/>
      <c r="G1793" s="83"/>
      <c r="H1793" s="23"/>
      <c r="I1793" s="135"/>
      <c r="J1793" s="23"/>
      <c r="K1793" s="16"/>
      <c r="L1793" s="20"/>
      <c r="M1793" s="20"/>
      <c r="N1793" s="83"/>
      <c r="O1793" s="23"/>
      <c r="P1793" s="111"/>
      <c r="Q1793" s="23"/>
      <c r="R1793" s="23"/>
      <c r="S1793" s="84"/>
    </row>
    <row r="1794" spans="1:19" ht="14.1" hidden="1" customHeight="1">
      <c r="A1794" s="6">
        <v>31</v>
      </c>
      <c r="B1794" s="19"/>
      <c r="C1794" s="19"/>
      <c r="D1794" s="23"/>
      <c r="E1794" s="20"/>
      <c r="F1794" s="23"/>
      <c r="G1794" s="23"/>
      <c r="H1794" s="23"/>
      <c r="I1794" s="136"/>
      <c r="J1794" s="23"/>
      <c r="K1794" s="16"/>
      <c r="L1794" s="20"/>
      <c r="M1794" s="23"/>
      <c r="N1794" s="23"/>
      <c r="O1794" s="23"/>
      <c r="P1794" s="91"/>
      <c r="Q1794" s="23"/>
      <c r="R1794" s="23"/>
      <c r="S1794" s="84"/>
    </row>
    <row r="1795" spans="1:19" ht="14.1" hidden="1" customHeight="1">
      <c r="A1795" s="6">
        <v>32</v>
      </c>
      <c r="B1795" s="23"/>
      <c r="C1795" s="23"/>
      <c r="D1795" s="23"/>
      <c r="E1795" s="23"/>
      <c r="F1795" s="23"/>
      <c r="G1795" s="23"/>
      <c r="H1795" s="23"/>
      <c r="I1795" s="136"/>
      <c r="J1795" s="23"/>
      <c r="K1795" s="16"/>
      <c r="L1795" s="23"/>
      <c r="M1795" s="23"/>
      <c r="N1795" s="23"/>
      <c r="O1795" s="23"/>
      <c r="P1795" s="23"/>
      <c r="Q1795" s="23"/>
      <c r="R1795" s="23"/>
      <c r="S1795" s="23"/>
    </row>
    <row r="1796" spans="1:19" ht="14.1" hidden="1" customHeight="1">
      <c r="A1796" s="6">
        <v>33</v>
      </c>
      <c r="B1796" s="19"/>
      <c r="C1796" s="23"/>
      <c r="D1796" s="23"/>
      <c r="E1796" s="23"/>
      <c r="F1796" s="23"/>
      <c r="G1796" s="23"/>
      <c r="H1796" s="23"/>
      <c r="I1796" s="19"/>
      <c r="J1796" s="20"/>
      <c r="K1796" s="27"/>
      <c r="L1796" s="20"/>
      <c r="M1796" s="20"/>
      <c r="N1796" s="20"/>
      <c r="O1796" s="20"/>
      <c r="P1796" s="83"/>
      <c r="Q1796" s="20"/>
      <c r="R1796" s="20"/>
      <c r="S1796" s="84"/>
    </row>
    <row r="1797" spans="1:19" ht="14.1" hidden="1" customHeight="1">
      <c r="A1797" s="6">
        <v>34</v>
      </c>
      <c r="B1797" s="80"/>
      <c r="C1797" s="19"/>
      <c r="D1797" s="23"/>
      <c r="E1797" s="23"/>
      <c r="F1797" s="20"/>
      <c r="G1797" s="20"/>
      <c r="H1797" s="20"/>
      <c r="I1797" s="135"/>
      <c r="J1797" s="20"/>
      <c r="K1797" s="27"/>
      <c r="L1797" s="20"/>
      <c r="M1797" s="20"/>
      <c r="N1797" s="20"/>
      <c r="O1797" s="20"/>
      <c r="P1797" s="20"/>
      <c r="Q1797" s="20"/>
      <c r="R1797" s="20"/>
      <c r="S1797" s="20"/>
    </row>
    <row r="1798" spans="1:19" ht="14.1" hidden="1" customHeight="1">
      <c r="A1798" s="6">
        <v>35</v>
      </c>
      <c r="B1798" s="19"/>
      <c r="C1798" s="19"/>
      <c r="D1798" s="23"/>
      <c r="E1798" s="23"/>
      <c r="F1798" s="20"/>
      <c r="G1798" s="20"/>
      <c r="H1798" s="20"/>
      <c r="I1798" s="19"/>
      <c r="J1798" s="20"/>
      <c r="K1798" s="27"/>
      <c r="L1798" s="20"/>
      <c r="M1798" s="20"/>
      <c r="N1798" s="20"/>
      <c r="O1798" s="20"/>
      <c r="P1798" s="83"/>
      <c r="Q1798" s="20"/>
      <c r="R1798" s="20"/>
      <c r="S1798" s="112"/>
    </row>
    <row r="1799" spans="1:19" ht="14.1" hidden="1" customHeight="1" thickBot="1">
      <c r="A1799" s="5">
        <v>36</v>
      </c>
      <c r="B1799" s="5"/>
      <c r="C1799" s="5"/>
      <c r="D1799" s="5"/>
      <c r="E1799" s="5"/>
      <c r="F1799" s="5"/>
      <c r="G1799" s="5"/>
      <c r="H1799" s="5"/>
      <c r="I1799" s="137"/>
      <c r="J1799" s="5"/>
      <c r="K1799" s="12"/>
      <c r="L1799" s="5"/>
      <c r="M1799" s="5"/>
      <c r="N1799" s="5"/>
      <c r="O1799" s="5"/>
      <c r="P1799" s="5"/>
      <c r="Q1799" s="5"/>
      <c r="R1799" s="5"/>
      <c r="S1799" s="5"/>
    </row>
    <row r="1800" spans="1:19" ht="14.1" hidden="1" customHeight="1">
      <c r="A1800" s="6" t="s">
        <v>63</v>
      </c>
      <c r="D1800" s="6" t="s">
        <v>414</v>
      </c>
      <c r="I1800" s="138"/>
      <c r="Q1800" s="6" t="s">
        <v>172</v>
      </c>
    </row>
    <row r="1801" spans="1:19" ht="14.1" hidden="1" customHeight="1" thickBot="1">
      <c r="A1801" s="5" t="s">
        <v>134</v>
      </c>
      <c r="B1801" s="5"/>
      <c r="C1801" s="5"/>
      <c r="D1801" s="5"/>
      <c r="E1801" s="5"/>
      <c r="F1801" s="5"/>
      <c r="G1801" s="5"/>
      <c r="H1801" s="5" t="s">
        <v>135</v>
      </c>
      <c r="I1801" s="35"/>
      <c r="J1801" s="5"/>
      <c r="K1801" s="12"/>
      <c r="L1801" s="5"/>
      <c r="M1801" s="5"/>
      <c r="N1801" s="5"/>
      <c r="O1801" s="5"/>
      <c r="P1801" s="25"/>
      <c r="Q1801" s="5"/>
      <c r="R1801" s="5"/>
      <c r="S1801" s="5" t="s">
        <v>415</v>
      </c>
    </row>
    <row r="1802" spans="1:19" ht="14.1" hidden="1" customHeight="1">
      <c r="A1802" s="6" t="s">
        <v>12</v>
      </c>
      <c r="E1802" s="6" t="s">
        <v>13</v>
      </c>
      <c r="G1802" s="6" t="s">
        <v>137</v>
      </c>
      <c r="I1802" s="21"/>
      <c r="K1802" s="60"/>
      <c r="L1802" s="7"/>
      <c r="N1802" s="7"/>
      <c r="O1802" s="7"/>
      <c r="P1802" s="113" t="s">
        <v>15</v>
      </c>
      <c r="S1802" s="8"/>
    </row>
    <row r="1803" spans="1:19" ht="14.1" hidden="1" customHeight="1">
      <c r="G1803" s="6" t="s">
        <v>138</v>
      </c>
      <c r="I1803" s="21"/>
      <c r="L1803" s="10"/>
      <c r="O1803" s="9"/>
      <c r="P1803" s="114" t="s">
        <v>17</v>
      </c>
      <c r="Q1803" s="10" t="s">
        <v>139</v>
      </c>
      <c r="S1803" s="11"/>
    </row>
    <row r="1804" spans="1:19" ht="14.1" hidden="1" customHeight="1">
      <c r="A1804" s="6" t="s">
        <v>19</v>
      </c>
      <c r="G1804" s="6" t="s">
        <v>140</v>
      </c>
      <c r="I1804" s="21"/>
      <c r="L1804" s="10"/>
      <c r="M1804" s="9"/>
      <c r="P1804" s="114" t="s">
        <v>202</v>
      </c>
      <c r="Q1804" s="10" t="s">
        <v>20</v>
      </c>
      <c r="S1804" s="11"/>
    </row>
    <row r="1805" spans="1:19" ht="14.1" hidden="1" customHeight="1">
      <c r="G1805" s="6" t="s">
        <v>141</v>
      </c>
      <c r="I1805" s="21"/>
      <c r="L1805" s="10"/>
      <c r="M1805" s="9"/>
      <c r="P1805" s="114" t="s">
        <v>202</v>
      </c>
      <c r="Q1805" s="10" t="s">
        <v>21</v>
      </c>
      <c r="S1805" s="11"/>
    </row>
    <row r="1806" spans="1:19" ht="14.1" hidden="1" customHeight="1">
      <c r="A1806" s="23" t="s">
        <v>22</v>
      </c>
      <c r="B1806" s="23"/>
      <c r="C1806" s="23"/>
      <c r="D1806" s="23"/>
      <c r="E1806" s="23"/>
      <c r="F1806" s="23"/>
      <c r="G1806" s="6" t="s">
        <v>142</v>
      </c>
      <c r="H1806" s="23"/>
      <c r="I1806" s="27"/>
      <c r="J1806" s="23"/>
      <c r="K1806" s="16"/>
      <c r="L1806" s="23"/>
      <c r="M1806" s="23"/>
      <c r="N1806" s="23"/>
      <c r="O1806" s="23"/>
      <c r="P1806" s="24"/>
      <c r="Q1806" s="23" t="s">
        <v>143</v>
      </c>
      <c r="R1806" s="23"/>
      <c r="S1806" s="23"/>
    </row>
    <row r="1807" spans="1:19" ht="14.1" hidden="1" customHeight="1">
      <c r="C1807" s="61"/>
      <c r="D1807" s="61"/>
      <c r="E1807" s="61"/>
      <c r="F1807" s="61"/>
      <c r="G1807" s="6" t="s">
        <v>144</v>
      </c>
      <c r="H1807" s="61"/>
      <c r="I1807" s="115"/>
      <c r="J1807" s="61"/>
      <c r="K1807" s="61"/>
      <c r="L1807" s="61"/>
      <c r="M1807" s="61"/>
      <c r="N1807" s="61"/>
      <c r="O1807" s="61"/>
      <c r="P1807" s="116"/>
      <c r="Q1807" s="61"/>
      <c r="R1807" s="61"/>
      <c r="S1807" s="61"/>
    </row>
    <row r="1808" spans="1:19" ht="14.1" hidden="1" customHeight="1" thickBot="1">
      <c r="A1808" s="5"/>
      <c r="B1808" s="12"/>
      <c r="C1808" s="12"/>
      <c r="D1808" s="64"/>
      <c r="E1808" s="64"/>
      <c r="F1808" s="64"/>
      <c r="G1808" s="5" t="s">
        <v>202</v>
      </c>
      <c r="H1808" s="64"/>
      <c r="I1808" s="117"/>
      <c r="J1808" s="64"/>
      <c r="K1808" s="64"/>
      <c r="L1808" s="64"/>
      <c r="M1808" s="64"/>
      <c r="N1808" s="64"/>
      <c r="O1808" s="64"/>
      <c r="P1808" s="118"/>
      <c r="Q1808" s="64"/>
      <c r="R1808" s="64"/>
      <c r="S1808" s="64"/>
    </row>
    <row r="1809" spans="1:19" ht="14.1" hidden="1" customHeight="1">
      <c r="A1809" s="23"/>
      <c r="B1809" s="66"/>
      <c r="C1809" s="66"/>
      <c r="D1809" s="67"/>
      <c r="E1809" s="68"/>
      <c r="F1809" s="67"/>
      <c r="G1809" s="67"/>
      <c r="H1809" s="68"/>
      <c r="I1809" s="119"/>
      <c r="J1809" s="67"/>
      <c r="K1809" s="63"/>
      <c r="L1809" s="67"/>
      <c r="M1809" s="68"/>
      <c r="N1809" s="67"/>
      <c r="O1809" s="67"/>
      <c r="P1809" s="120"/>
      <c r="Q1809" s="67"/>
      <c r="R1809" s="67"/>
      <c r="S1809" s="67"/>
    </row>
    <row r="1810" spans="1:19" ht="14.1" hidden="1" customHeight="1">
      <c r="A1810" s="23"/>
      <c r="B1810" s="66"/>
      <c r="C1810" s="67"/>
      <c r="D1810" s="67"/>
      <c r="E1810" s="67"/>
      <c r="F1810" s="68"/>
      <c r="G1810" s="68"/>
      <c r="H1810" s="69"/>
      <c r="J1810" s="121" t="s">
        <v>146</v>
      </c>
      <c r="K1810" s="70" t="s">
        <v>169</v>
      </c>
      <c r="L1810" s="68"/>
      <c r="M1810" s="67"/>
      <c r="N1810" s="68"/>
      <c r="O1810" s="68"/>
      <c r="P1810" s="122"/>
      <c r="Q1810" s="68"/>
      <c r="R1810" s="68"/>
      <c r="S1810" s="67"/>
    </row>
    <row r="1811" spans="1:19" ht="14.1" hidden="1" customHeight="1">
      <c r="A1811" s="23"/>
      <c r="B1811" s="66"/>
      <c r="C1811" s="67"/>
      <c r="D1811" s="67"/>
      <c r="E1811" s="67"/>
      <c r="F1811" s="68"/>
      <c r="G1811" s="68"/>
      <c r="H1811" s="68"/>
      <c r="I1811" s="123"/>
      <c r="J1811" s="68"/>
      <c r="K1811" s="63"/>
      <c r="L1811" s="68"/>
      <c r="M1811" s="68"/>
      <c r="N1811" s="68"/>
      <c r="O1811" s="68"/>
      <c r="P1811" s="122"/>
      <c r="Q1811" s="68"/>
      <c r="R1811" s="68"/>
      <c r="S1811" s="68"/>
    </row>
    <row r="1812" spans="1:19" ht="14.1" hidden="1" customHeight="1">
      <c r="A1812" s="16" t="s">
        <v>2</v>
      </c>
      <c r="B1812" s="71" t="s">
        <v>176</v>
      </c>
      <c r="C1812" s="72"/>
      <c r="D1812" s="73"/>
      <c r="E1812" s="94"/>
      <c r="F1812" s="94"/>
      <c r="G1812" s="85" t="s">
        <v>177</v>
      </c>
      <c r="H1812" s="94"/>
      <c r="I1812" s="124"/>
      <c r="J1812" s="72"/>
      <c r="K1812" s="74"/>
      <c r="L1812" s="94"/>
      <c r="M1812" s="85"/>
      <c r="N1812" s="85" t="s">
        <v>178</v>
      </c>
      <c r="O1812" s="94"/>
      <c r="P1812" s="125"/>
      <c r="Q1812" s="72"/>
      <c r="R1812" s="75"/>
      <c r="S1812" s="75" t="s">
        <v>73</v>
      </c>
    </row>
    <row r="1813" spans="1:19" ht="14.1" hidden="1" customHeight="1" thickBot="1">
      <c r="A1813" s="12" t="s">
        <v>39</v>
      </c>
      <c r="B1813" s="109" t="s">
        <v>179</v>
      </c>
      <c r="C1813" s="77"/>
      <c r="D1813" s="78"/>
      <c r="E1813" s="78" t="s">
        <v>180</v>
      </c>
      <c r="F1813" s="77"/>
      <c r="G1813" s="77" t="s">
        <v>181</v>
      </c>
      <c r="H1813" s="77"/>
      <c r="I1813" s="126" t="s">
        <v>182</v>
      </c>
      <c r="J1813" s="77"/>
      <c r="K1813" s="79"/>
      <c r="L1813" s="77" t="s">
        <v>180</v>
      </c>
      <c r="M1813" s="77"/>
      <c r="N1813" s="77" t="s">
        <v>181</v>
      </c>
      <c r="O1813" s="77"/>
      <c r="P1813" s="127" t="s">
        <v>182</v>
      </c>
      <c r="Q1813" s="77"/>
      <c r="R1813" s="79"/>
      <c r="S1813" s="79" t="s">
        <v>183</v>
      </c>
    </row>
    <row r="1814" spans="1:19" ht="14.1" hidden="1" customHeight="1">
      <c r="A1814" s="6">
        <v>1</v>
      </c>
      <c r="B1814" s="128"/>
      <c r="C1814" s="129"/>
      <c r="D1814" s="129"/>
      <c r="F1814" s="19"/>
      <c r="G1814" s="19"/>
      <c r="H1814" s="19"/>
      <c r="I1814" s="20"/>
      <c r="J1814" s="18"/>
      <c r="K1814" s="74"/>
      <c r="L1814" s="18"/>
      <c r="M1814" s="19"/>
      <c r="N1814" s="19"/>
      <c r="O1814" s="19"/>
      <c r="P1814" s="130"/>
      <c r="Q1814" s="19"/>
      <c r="R1814" s="19"/>
      <c r="S1814" s="19"/>
    </row>
    <row r="1815" spans="1:19" ht="14.1" hidden="1" customHeight="1">
      <c r="A1815" s="6">
        <v>2</v>
      </c>
      <c r="B1815" s="18" t="s">
        <v>413</v>
      </c>
      <c r="E1815" s="20">
        <v>73583.263000000006</v>
      </c>
      <c r="F1815" s="20" t="s">
        <v>190</v>
      </c>
      <c r="G1815" s="102">
        <v>20.77</v>
      </c>
      <c r="I1815" s="20">
        <v>1528324.3725100001</v>
      </c>
      <c r="L1815" s="21">
        <v>73583.263000000006</v>
      </c>
      <c r="M1815" s="20" t="s">
        <v>190</v>
      </c>
      <c r="N1815" s="102">
        <v>29.93</v>
      </c>
      <c r="P1815" s="20">
        <v>2202347.0615900001</v>
      </c>
      <c r="S1815" s="106"/>
    </row>
    <row r="1816" spans="1:19" ht="14.1" hidden="1" customHeight="1">
      <c r="A1816" s="6">
        <v>3</v>
      </c>
      <c r="B1816" s="18"/>
      <c r="E1816" s="21"/>
      <c r="F1816" s="20"/>
      <c r="G1816" s="102"/>
      <c r="I1816" s="20"/>
      <c r="L1816" s="21"/>
      <c r="M1816" s="20"/>
      <c r="N1816" s="102"/>
      <c r="P1816" s="20"/>
      <c r="S1816" s="84"/>
    </row>
    <row r="1817" spans="1:19" ht="14.1" hidden="1" customHeight="1">
      <c r="A1817" s="6">
        <v>4</v>
      </c>
      <c r="E1817" s="21"/>
      <c r="F1817" s="20"/>
      <c r="G1817" s="102"/>
      <c r="I1817" s="20"/>
      <c r="L1817" s="21"/>
      <c r="M1817" s="20"/>
      <c r="N1817" s="102"/>
      <c r="P1817" s="20"/>
      <c r="S1817" s="84"/>
    </row>
    <row r="1818" spans="1:19" ht="14.1" hidden="1" customHeight="1" thickBot="1">
      <c r="A1818" s="6">
        <v>5</v>
      </c>
      <c r="B1818" s="18" t="s">
        <v>194</v>
      </c>
      <c r="E1818" s="21"/>
      <c r="F1818" s="20"/>
      <c r="G1818" s="102"/>
      <c r="I1818" s="143">
        <v>1528324.3725100001</v>
      </c>
      <c r="L1818" s="21"/>
      <c r="M1818" s="20"/>
      <c r="N1818" s="102"/>
      <c r="P1818" s="143">
        <v>2202347.0615900001</v>
      </c>
      <c r="S1818" s="106">
        <v>0.44102070293692819</v>
      </c>
    </row>
    <row r="1819" spans="1:19" ht="14.1" hidden="1" customHeight="1" thickTop="1">
      <c r="A1819" s="6">
        <v>6</v>
      </c>
    </row>
    <row r="1820" spans="1:19" ht="14.1" hidden="1" customHeight="1">
      <c r="A1820" s="6">
        <v>7</v>
      </c>
    </row>
    <row r="1821" spans="1:19" ht="14.1" hidden="1" customHeight="1">
      <c r="A1821" s="6">
        <v>8</v>
      </c>
      <c r="E1821" s="20"/>
      <c r="F1821" s="20"/>
      <c r="G1821" s="83"/>
      <c r="H1821" s="23"/>
      <c r="I1821" s="20"/>
      <c r="J1821" s="23"/>
      <c r="K1821" s="16"/>
      <c r="L1821" s="20"/>
      <c r="M1821" s="20"/>
      <c r="N1821" s="83"/>
      <c r="O1821" s="23"/>
      <c r="P1821" s="20"/>
      <c r="Q1821" s="23"/>
      <c r="R1821" s="23"/>
      <c r="S1821" s="84"/>
    </row>
    <row r="1822" spans="1:19" ht="14.1" hidden="1" customHeight="1">
      <c r="A1822" s="6">
        <v>9</v>
      </c>
      <c r="E1822" s="20"/>
      <c r="F1822" s="20"/>
      <c r="G1822" s="83"/>
      <c r="H1822" s="23"/>
      <c r="I1822" s="20"/>
      <c r="J1822" s="23"/>
      <c r="K1822" s="16"/>
      <c r="L1822" s="20"/>
      <c r="M1822" s="20"/>
      <c r="N1822" s="83"/>
      <c r="O1822" s="23"/>
      <c r="P1822" s="20"/>
      <c r="Q1822" s="23"/>
      <c r="R1822" s="23"/>
      <c r="S1822" s="84"/>
    </row>
    <row r="1823" spans="1:19" ht="14.1" hidden="1" customHeight="1">
      <c r="A1823" s="6">
        <v>10</v>
      </c>
      <c r="E1823" s="20"/>
      <c r="F1823" s="20"/>
      <c r="G1823" s="83"/>
      <c r="H1823" s="23"/>
      <c r="I1823" s="20"/>
      <c r="J1823" s="23"/>
      <c r="K1823" s="16"/>
      <c r="L1823" s="20"/>
      <c r="M1823" s="20"/>
      <c r="N1823" s="83"/>
      <c r="O1823" s="23"/>
      <c r="P1823" s="20"/>
      <c r="Q1823" s="23"/>
      <c r="R1823" s="23"/>
      <c r="S1823" s="84"/>
    </row>
    <row r="1824" spans="1:19" ht="14.1" hidden="1" customHeight="1">
      <c r="A1824" s="6">
        <v>11</v>
      </c>
      <c r="B1824" s="18"/>
      <c r="C1824" s="19"/>
      <c r="D1824" s="23"/>
      <c r="E1824" s="24"/>
      <c r="F1824" s="20"/>
      <c r="G1824" s="20"/>
      <c r="H1824" s="20"/>
      <c r="I1824" s="20"/>
      <c r="J1824" s="20"/>
      <c r="K1824" s="27"/>
      <c r="L1824" s="20"/>
      <c r="M1824" s="20"/>
      <c r="N1824" s="20"/>
      <c r="O1824" s="20"/>
      <c r="P1824" s="20"/>
      <c r="Q1824" s="23"/>
      <c r="R1824" s="23"/>
      <c r="S1824" s="84"/>
    </row>
    <row r="1825" spans="1:19" ht="14.1" hidden="1" customHeight="1">
      <c r="A1825" s="6">
        <v>12</v>
      </c>
      <c r="E1825" s="23"/>
      <c r="F1825" s="23"/>
      <c r="G1825" s="23"/>
      <c r="H1825" s="23"/>
      <c r="I1825" s="20"/>
      <c r="J1825" s="23"/>
      <c r="K1825" s="16"/>
      <c r="L1825" s="23"/>
      <c r="M1825" s="23"/>
      <c r="N1825" s="23"/>
      <c r="O1825" s="23"/>
      <c r="P1825" s="24"/>
      <c r="Q1825" s="23"/>
      <c r="R1825" s="23"/>
      <c r="S1825" s="23"/>
    </row>
    <row r="1826" spans="1:19" ht="14.1" hidden="1" customHeight="1">
      <c r="A1826" s="6">
        <v>13</v>
      </c>
      <c r="B1826" s="128"/>
      <c r="C1826" s="128"/>
      <c r="D1826" s="128"/>
      <c r="E1826" s="23"/>
      <c r="F1826" s="23"/>
      <c r="G1826" s="23"/>
      <c r="H1826" s="23"/>
      <c r="I1826" s="20"/>
      <c r="J1826" s="23"/>
      <c r="K1826" s="16"/>
      <c r="L1826" s="23"/>
      <c r="M1826" s="23"/>
      <c r="N1826" s="23"/>
      <c r="O1826" s="23"/>
      <c r="P1826" s="24"/>
      <c r="Q1826" s="23"/>
      <c r="R1826" s="23"/>
      <c r="S1826" s="23"/>
    </row>
    <row r="1827" spans="1:19" ht="14.1" hidden="1" customHeight="1">
      <c r="A1827" s="6">
        <v>14</v>
      </c>
      <c r="B1827" s="18"/>
      <c r="E1827" s="20"/>
      <c r="F1827" s="20"/>
      <c r="G1827" s="142"/>
      <c r="H1827" s="23"/>
      <c r="I1827" s="20"/>
      <c r="J1827" s="23"/>
      <c r="K1827" s="16"/>
      <c r="L1827" s="20"/>
      <c r="M1827" s="20"/>
      <c r="N1827" s="84"/>
      <c r="O1827" s="23"/>
      <c r="P1827" s="20"/>
      <c r="Q1827" s="23"/>
      <c r="R1827" s="23"/>
      <c r="S1827" s="84"/>
    </row>
    <row r="1828" spans="1:19" ht="14.1" hidden="1" customHeight="1">
      <c r="A1828" s="6">
        <v>15</v>
      </c>
      <c r="B1828" s="18"/>
      <c r="E1828" s="20"/>
      <c r="F1828" s="20"/>
      <c r="G1828" s="142"/>
      <c r="H1828" s="23"/>
      <c r="I1828" s="20"/>
      <c r="J1828" s="23"/>
      <c r="K1828" s="16"/>
      <c r="L1828" s="20"/>
      <c r="M1828" s="20"/>
      <c r="N1828" s="84"/>
      <c r="O1828" s="23"/>
      <c r="P1828" s="20"/>
      <c r="Q1828" s="23"/>
      <c r="R1828" s="23"/>
      <c r="S1828" s="84"/>
    </row>
    <row r="1829" spans="1:19" ht="14.1" hidden="1" customHeight="1">
      <c r="A1829" s="6">
        <v>16</v>
      </c>
      <c r="E1829" s="20"/>
      <c r="F1829" s="20"/>
      <c r="G1829" s="142"/>
      <c r="H1829" s="23"/>
      <c r="I1829" s="20"/>
      <c r="J1829" s="23"/>
      <c r="K1829" s="16"/>
      <c r="L1829" s="20"/>
      <c r="M1829" s="20"/>
      <c r="N1829" s="84"/>
      <c r="O1829" s="23"/>
      <c r="P1829" s="20"/>
      <c r="Q1829" s="23"/>
      <c r="R1829" s="23"/>
      <c r="S1829" s="84"/>
    </row>
    <row r="1830" spans="1:19" ht="14.1" hidden="1" customHeight="1">
      <c r="A1830" s="6">
        <v>17</v>
      </c>
      <c r="E1830" s="20"/>
      <c r="F1830" s="20"/>
      <c r="G1830" s="142"/>
      <c r="H1830" s="23"/>
      <c r="I1830" s="20"/>
      <c r="J1830" s="23"/>
      <c r="K1830" s="16"/>
      <c r="L1830" s="20"/>
      <c r="M1830" s="20"/>
      <c r="N1830" s="84"/>
      <c r="O1830" s="23"/>
      <c r="P1830" s="20"/>
      <c r="Q1830" s="23"/>
      <c r="R1830" s="23"/>
      <c r="S1830" s="84"/>
    </row>
    <row r="1831" spans="1:19" ht="14.1" hidden="1" customHeight="1">
      <c r="A1831" s="6">
        <v>18</v>
      </c>
      <c r="B1831" s="128"/>
      <c r="C1831" s="128"/>
      <c r="D1831" s="128"/>
      <c r="E1831" s="23"/>
      <c r="F1831" s="23"/>
      <c r="G1831" s="142"/>
      <c r="H1831" s="23"/>
      <c r="I1831" s="20"/>
      <c r="J1831" s="23"/>
      <c r="K1831" s="16"/>
      <c r="L1831" s="23"/>
      <c r="M1831" s="23"/>
      <c r="N1831" s="84"/>
      <c r="O1831" s="23"/>
      <c r="P1831" s="24"/>
      <c r="Q1831" s="23"/>
      <c r="R1831" s="23"/>
      <c r="S1831" s="23"/>
    </row>
    <row r="1832" spans="1:19" ht="14.1" hidden="1" customHeight="1">
      <c r="A1832" s="6">
        <v>19</v>
      </c>
      <c r="E1832" s="20"/>
      <c r="F1832" s="20"/>
      <c r="G1832" s="142"/>
      <c r="H1832" s="20"/>
      <c r="I1832" s="20"/>
      <c r="J1832" s="20"/>
      <c r="K1832" s="27"/>
      <c r="L1832" s="20"/>
      <c r="M1832" s="20"/>
      <c r="N1832" s="84"/>
      <c r="O1832" s="20"/>
      <c r="P1832" s="20"/>
      <c r="Q1832" s="20"/>
      <c r="R1832" s="20"/>
      <c r="S1832" s="84"/>
    </row>
    <row r="1833" spans="1:19" ht="14.1" hidden="1" customHeight="1">
      <c r="A1833" s="6">
        <v>20</v>
      </c>
      <c r="C1833" s="19"/>
      <c r="D1833" s="23"/>
      <c r="E1833" s="20"/>
      <c r="F1833" s="20"/>
      <c r="G1833" s="142"/>
      <c r="H1833" s="20"/>
      <c r="I1833" s="20"/>
      <c r="J1833" s="20"/>
      <c r="K1833" s="27"/>
      <c r="L1833" s="20"/>
      <c r="M1833" s="20"/>
      <c r="N1833" s="84"/>
      <c r="O1833" s="20"/>
      <c r="P1833" s="20"/>
      <c r="Q1833" s="20"/>
      <c r="R1833" s="20"/>
      <c r="S1833" s="84"/>
    </row>
    <row r="1834" spans="1:19" ht="14.1" hidden="1" customHeight="1">
      <c r="A1834" s="6">
        <v>21</v>
      </c>
      <c r="B1834" s="18"/>
      <c r="C1834" s="19"/>
      <c r="D1834" s="23"/>
      <c r="E1834" s="20"/>
      <c r="F1834" s="20"/>
      <c r="G1834" s="20"/>
      <c r="H1834" s="20"/>
      <c r="I1834" s="20"/>
      <c r="J1834" s="20"/>
      <c r="K1834" s="27"/>
      <c r="L1834" s="20"/>
      <c r="M1834" s="20"/>
      <c r="N1834" s="20"/>
      <c r="O1834" s="20"/>
      <c r="P1834" s="20"/>
      <c r="Q1834" s="23"/>
      <c r="R1834" s="23"/>
      <c r="S1834" s="84"/>
    </row>
    <row r="1835" spans="1:19" ht="14.1" hidden="1" customHeight="1">
      <c r="A1835" s="6">
        <v>22</v>
      </c>
      <c r="E1835" s="23"/>
      <c r="F1835" s="23"/>
      <c r="G1835" s="23"/>
      <c r="H1835" s="23"/>
      <c r="I1835" s="20"/>
      <c r="J1835" s="23"/>
      <c r="K1835" s="16"/>
      <c r="L1835" s="23"/>
      <c r="M1835" s="23"/>
      <c r="N1835" s="23"/>
      <c r="O1835" s="23"/>
      <c r="P1835" s="24"/>
      <c r="Q1835" s="23"/>
      <c r="R1835" s="23"/>
      <c r="S1835" s="23"/>
    </row>
    <row r="1836" spans="1:19" ht="14.1" hidden="1" customHeight="1">
      <c r="A1836" s="6">
        <v>23</v>
      </c>
      <c r="B1836" s="18"/>
      <c r="E1836" s="23"/>
      <c r="F1836" s="23"/>
      <c r="G1836" s="23"/>
      <c r="H1836" s="23"/>
      <c r="I1836" s="19"/>
      <c r="J1836" s="20"/>
      <c r="K1836" s="27"/>
      <c r="L1836" s="20"/>
      <c r="M1836" s="20"/>
      <c r="N1836" s="20"/>
      <c r="O1836" s="20"/>
      <c r="P1836" s="19"/>
      <c r="Q1836" s="20"/>
      <c r="R1836" s="20"/>
      <c r="S1836" s="84"/>
    </row>
    <row r="1837" spans="1:19" ht="14.1" hidden="1" customHeight="1">
      <c r="A1837" s="6">
        <v>24</v>
      </c>
      <c r="B1837" s="19"/>
      <c r="C1837" s="23"/>
      <c r="D1837" s="23"/>
      <c r="E1837" s="20"/>
      <c r="F1837" s="20"/>
      <c r="G1837" s="83"/>
      <c r="H1837" s="23"/>
      <c r="I1837" s="20"/>
      <c r="J1837" s="23"/>
      <c r="K1837" s="16"/>
      <c r="L1837" s="20"/>
      <c r="M1837" s="20"/>
      <c r="N1837" s="83"/>
      <c r="O1837" s="23"/>
      <c r="P1837" s="111"/>
      <c r="Q1837" s="23"/>
      <c r="R1837" s="23"/>
      <c r="S1837" s="84"/>
    </row>
    <row r="1838" spans="1:19" ht="14.1" hidden="1" customHeight="1">
      <c r="A1838" s="6">
        <v>25</v>
      </c>
      <c r="B1838" s="19"/>
      <c r="C1838" s="23"/>
      <c r="D1838" s="23"/>
      <c r="E1838" s="20"/>
      <c r="F1838" s="20"/>
      <c r="G1838" s="83"/>
      <c r="H1838" s="23"/>
      <c r="I1838" s="135"/>
      <c r="J1838" s="23"/>
      <c r="K1838" s="16"/>
      <c r="L1838" s="20"/>
      <c r="M1838" s="20"/>
      <c r="N1838" s="83"/>
      <c r="O1838" s="23"/>
      <c r="P1838" s="111"/>
      <c r="Q1838" s="23"/>
      <c r="R1838" s="23"/>
      <c r="S1838" s="84"/>
    </row>
    <row r="1839" spans="1:19" ht="14.1" hidden="1" customHeight="1">
      <c r="A1839" s="6">
        <v>26</v>
      </c>
      <c r="B1839" s="23"/>
      <c r="C1839" s="23"/>
      <c r="D1839" s="23"/>
      <c r="E1839" s="20"/>
      <c r="F1839" s="20"/>
      <c r="G1839" s="83"/>
      <c r="H1839" s="23"/>
      <c r="I1839" s="135"/>
      <c r="J1839" s="23"/>
      <c r="K1839" s="16"/>
      <c r="L1839" s="20"/>
      <c r="M1839" s="20"/>
      <c r="N1839" s="83"/>
      <c r="O1839" s="23"/>
      <c r="P1839" s="111"/>
      <c r="Q1839" s="23"/>
      <c r="R1839" s="23"/>
      <c r="S1839" s="84"/>
    </row>
    <row r="1840" spans="1:19" ht="14.1" hidden="1" customHeight="1">
      <c r="A1840" s="6">
        <v>27</v>
      </c>
      <c r="B1840" s="23"/>
      <c r="C1840" s="23"/>
      <c r="D1840" s="23"/>
      <c r="E1840" s="20"/>
      <c r="F1840" s="20"/>
      <c r="G1840" s="83"/>
      <c r="H1840" s="23"/>
      <c r="I1840" s="135"/>
      <c r="J1840" s="23"/>
      <c r="K1840" s="16"/>
      <c r="L1840" s="20"/>
      <c r="M1840" s="20"/>
      <c r="N1840" s="83"/>
      <c r="O1840" s="23"/>
      <c r="P1840" s="111"/>
      <c r="Q1840" s="23"/>
      <c r="R1840" s="23"/>
      <c r="S1840" s="84"/>
    </row>
    <row r="1841" spans="1:19" ht="14.1" hidden="1" customHeight="1">
      <c r="A1841" s="6">
        <v>28</v>
      </c>
      <c r="B1841" s="19"/>
      <c r="C1841" s="19"/>
      <c r="D1841" s="23"/>
      <c r="E1841" s="20"/>
      <c r="F1841" s="20"/>
      <c r="G1841" s="83"/>
      <c r="H1841" s="23"/>
      <c r="I1841" s="135"/>
      <c r="J1841" s="23"/>
      <c r="K1841" s="16"/>
      <c r="L1841" s="20"/>
      <c r="M1841" s="20"/>
      <c r="N1841" s="83"/>
      <c r="O1841" s="23"/>
      <c r="P1841" s="111"/>
      <c r="Q1841" s="23"/>
      <c r="R1841" s="23"/>
      <c r="S1841" s="84"/>
    </row>
    <row r="1842" spans="1:19" ht="14.1" hidden="1" customHeight="1">
      <c r="A1842" s="6">
        <v>29</v>
      </c>
      <c r="B1842" s="23"/>
      <c r="C1842" s="19"/>
      <c r="D1842" s="23"/>
      <c r="E1842" s="20"/>
      <c r="F1842" s="20"/>
      <c r="G1842" s="83"/>
      <c r="H1842" s="23"/>
      <c r="I1842" s="135"/>
      <c r="J1842" s="23"/>
      <c r="K1842" s="16"/>
      <c r="L1842" s="20"/>
      <c r="M1842" s="20"/>
      <c r="N1842" s="83"/>
      <c r="O1842" s="23"/>
      <c r="P1842" s="111"/>
      <c r="Q1842" s="23"/>
      <c r="R1842" s="23"/>
      <c r="S1842" s="84"/>
    </row>
    <row r="1843" spans="1:19" ht="14.1" hidden="1" customHeight="1">
      <c r="A1843" s="6">
        <v>30</v>
      </c>
      <c r="B1843" s="23"/>
      <c r="C1843" s="23"/>
      <c r="D1843" s="23"/>
      <c r="E1843" s="20"/>
      <c r="F1843" s="20"/>
      <c r="G1843" s="83"/>
      <c r="H1843" s="23"/>
      <c r="I1843" s="135"/>
      <c r="J1843" s="23"/>
      <c r="K1843" s="16"/>
      <c r="L1843" s="20"/>
      <c r="M1843" s="20"/>
      <c r="N1843" s="83"/>
      <c r="O1843" s="23"/>
      <c r="P1843" s="111"/>
      <c r="Q1843" s="23"/>
      <c r="R1843" s="23"/>
      <c r="S1843" s="84"/>
    </row>
    <row r="1844" spans="1:19" ht="14.1" hidden="1" customHeight="1">
      <c r="A1844" s="6">
        <v>31</v>
      </c>
      <c r="B1844" s="19"/>
      <c r="C1844" s="19"/>
      <c r="D1844" s="23"/>
      <c r="E1844" s="20"/>
      <c r="F1844" s="23"/>
      <c r="G1844" s="23"/>
      <c r="H1844" s="23"/>
      <c r="I1844" s="136"/>
      <c r="J1844" s="23"/>
      <c r="K1844" s="16"/>
      <c r="L1844" s="20"/>
      <c r="M1844" s="23"/>
      <c r="N1844" s="23"/>
      <c r="O1844" s="23"/>
      <c r="P1844" s="91"/>
      <c r="Q1844" s="23"/>
      <c r="R1844" s="23"/>
      <c r="S1844" s="84"/>
    </row>
    <row r="1845" spans="1:19" ht="14.1" hidden="1" customHeight="1">
      <c r="A1845" s="6">
        <v>32</v>
      </c>
      <c r="B1845" s="23"/>
      <c r="C1845" s="23"/>
      <c r="D1845" s="23"/>
      <c r="E1845" s="23"/>
      <c r="F1845" s="23"/>
      <c r="G1845" s="23"/>
      <c r="H1845" s="23"/>
      <c r="I1845" s="136"/>
      <c r="J1845" s="23"/>
      <c r="K1845" s="16"/>
      <c r="L1845" s="23"/>
      <c r="M1845" s="23"/>
      <c r="N1845" s="23"/>
      <c r="O1845" s="23"/>
      <c r="P1845" s="23"/>
      <c r="Q1845" s="23"/>
      <c r="R1845" s="23"/>
      <c r="S1845" s="23"/>
    </row>
    <row r="1846" spans="1:19" ht="14.1" hidden="1" customHeight="1">
      <c r="A1846" s="6">
        <v>33</v>
      </c>
      <c r="B1846" s="19"/>
      <c r="C1846" s="23"/>
      <c r="D1846" s="23"/>
      <c r="E1846" s="23"/>
      <c r="F1846" s="23"/>
      <c r="G1846" s="23"/>
      <c r="H1846" s="23"/>
      <c r="I1846" s="19"/>
      <c r="J1846" s="20"/>
      <c r="K1846" s="27"/>
      <c r="L1846" s="20"/>
      <c r="M1846" s="20"/>
      <c r="N1846" s="20"/>
      <c r="O1846" s="20"/>
      <c r="P1846" s="83"/>
      <c r="Q1846" s="20"/>
      <c r="R1846" s="20"/>
      <c r="S1846" s="84"/>
    </row>
    <row r="1847" spans="1:19" ht="14.1" hidden="1" customHeight="1">
      <c r="A1847" s="6">
        <v>34</v>
      </c>
      <c r="B1847" s="80"/>
      <c r="C1847" s="19"/>
      <c r="D1847" s="23"/>
      <c r="E1847" s="23"/>
      <c r="F1847" s="20"/>
      <c r="G1847" s="20"/>
      <c r="H1847" s="20"/>
      <c r="I1847" s="135"/>
      <c r="J1847" s="20"/>
      <c r="K1847" s="27"/>
      <c r="L1847" s="20"/>
      <c r="M1847" s="20"/>
      <c r="N1847" s="20"/>
      <c r="O1847" s="20"/>
      <c r="P1847" s="20"/>
      <c r="Q1847" s="20"/>
      <c r="R1847" s="20"/>
      <c r="S1847" s="20"/>
    </row>
    <row r="1848" spans="1:19" ht="14.1" hidden="1" customHeight="1">
      <c r="A1848" s="6">
        <v>35</v>
      </c>
      <c r="B1848" s="19"/>
      <c r="C1848" s="19"/>
      <c r="D1848" s="23"/>
      <c r="E1848" s="23"/>
      <c r="F1848" s="20"/>
      <c r="G1848" s="20"/>
      <c r="H1848" s="20"/>
      <c r="I1848" s="19"/>
      <c r="J1848" s="20"/>
      <c r="K1848" s="27"/>
      <c r="L1848" s="20"/>
      <c r="M1848" s="20"/>
      <c r="N1848" s="20"/>
      <c r="O1848" s="20"/>
      <c r="P1848" s="83"/>
      <c r="Q1848" s="20"/>
      <c r="R1848" s="20"/>
      <c r="S1848" s="112"/>
    </row>
    <row r="1849" spans="1:19" ht="14.1" hidden="1" customHeight="1" thickBot="1">
      <c r="A1849" s="5">
        <v>36</v>
      </c>
      <c r="B1849" s="5"/>
      <c r="C1849" s="5"/>
      <c r="D1849" s="5"/>
      <c r="E1849" s="5"/>
      <c r="F1849" s="5"/>
      <c r="G1849" s="5"/>
      <c r="H1849" s="5"/>
      <c r="I1849" s="137"/>
      <c r="J1849" s="5"/>
      <c r="K1849" s="12"/>
      <c r="L1849" s="5"/>
      <c r="M1849" s="5"/>
      <c r="N1849" s="5"/>
      <c r="O1849" s="5"/>
      <c r="P1849" s="5"/>
      <c r="Q1849" s="5"/>
      <c r="R1849" s="5"/>
      <c r="S1849" s="5"/>
    </row>
    <row r="1850" spans="1:19" ht="14.1" hidden="1" customHeight="1">
      <c r="A1850" s="6" t="s">
        <v>63</v>
      </c>
      <c r="D1850" s="6" t="s">
        <v>414</v>
      </c>
      <c r="I1850" s="138"/>
      <c r="Q1850" s="6" t="s">
        <v>172</v>
      </c>
    </row>
    <row r="1851" spans="1:19" ht="14.1" hidden="1" customHeight="1" thickBot="1">
      <c r="A1851" s="5" t="s">
        <v>134</v>
      </c>
      <c r="B1851" s="5"/>
      <c r="C1851" s="5"/>
      <c r="D1851" s="5"/>
      <c r="E1851" s="5"/>
      <c r="F1851" s="5"/>
      <c r="G1851" s="5"/>
      <c r="H1851" s="5" t="s">
        <v>135</v>
      </c>
      <c r="I1851" s="35"/>
      <c r="J1851" s="5"/>
      <c r="K1851" s="12"/>
      <c r="L1851" s="5"/>
      <c r="M1851" s="5"/>
      <c r="N1851" s="5"/>
      <c r="O1851" s="5"/>
      <c r="P1851" s="25"/>
      <c r="Q1851" s="5"/>
      <c r="R1851" s="5"/>
      <c r="S1851" s="5" t="s">
        <v>416</v>
      </c>
    </row>
    <row r="1852" spans="1:19" ht="14.1" hidden="1" customHeight="1">
      <c r="A1852" s="6" t="s">
        <v>12</v>
      </c>
      <c r="E1852" s="6" t="s">
        <v>13</v>
      </c>
      <c r="G1852" s="6" t="s">
        <v>137</v>
      </c>
      <c r="I1852" s="21"/>
      <c r="K1852" s="60"/>
      <c r="L1852" s="7"/>
      <c r="N1852" s="7"/>
      <c r="O1852" s="7"/>
      <c r="P1852" s="113" t="s">
        <v>15</v>
      </c>
      <c r="S1852" s="8"/>
    </row>
    <row r="1853" spans="1:19" ht="14.1" hidden="1" customHeight="1">
      <c r="G1853" s="6" t="s">
        <v>138</v>
      </c>
      <c r="I1853" s="21"/>
      <c r="L1853" s="10"/>
      <c r="O1853" s="9"/>
      <c r="P1853" s="114" t="s">
        <v>17</v>
      </c>
      <c r="Q1853" s="10" t="s">
        <v>139</v>
      </c>
      <c r="S1853" s="11"/>
    </row>
    <row r="1854" spans="1:19" ht="14.1" hidden="1" customHeight="1">
      <c r="A1854" s="6" t="s">
        <v>19</v>
      </c>
      <c r="G1854" s="6" t="s">
        <v>140</v>
      </c>
      <c r="I1854" s="21"/>
      <c r="L1854" s="10"/>
      <c r="M1854" s="9"/>
      <c r="P1854" s="114" t="s">
        <v>202</v>
      </c>
      <c r="Q1854" s="10" t="s">
        <v>20</v>
      </c>
      <c r="S1854" s="11"/>
    </row>
    <row r="1855" spans="1:19" ht="14.1" hidden="1" customHeight="1">
      <c r="G1855" s="6" t="s">
        <v>141</v>
      </c>
      <c r="I1855" s="21"/>
      <c r="L1855" s="10"/>
      <c r="M1855" s="9"/>
      <c r="P1855" s="114" t="s">
        <v>202</v>
      </c>
      <c r="Q1855" s="10" t="s">
        <v>21</v>
      </c>
      <c r="S1855" s="11"/>
    </row>
    <row r="1856" spans="1:19" ht="14.1" hidden="1" customHeight="1">
      <c r="A1856" s="23" t="s">
        <v>22</v>
      </c>
      <c r="B1856" s="23"/>
      <c r="C1856" s="23"/>
      <c r="D1856" s="23"/>
      <c r="E1856" s="23"/>
      <c r="F1856" s="23"/>
      <c r="G1856" s="6" t="s">
        <v>142</v>
      </c>
      <c r="H1856" s="23"/>
      <c r="I1856" s="27"/>
      <c r="J1856" s="23"/>
      <c r="K1856" s="16"/>
      <c r="L1856" s="23"/>
      <c r="M1856" s="23"/>
      <c r="N1856" s="23"/>
      <c r="O1856" s="23"/>
      <c r="P1856" s="24"/>
      <c r="Q1856" s="23" t="s">
        <v>143</v>
      </c>
      <c r="R1856" s="23"/>
      <c r="S1856" s="23"/>
    </row>
    <row r="1857" spans="1:19" ht="14.1" hidden="1" customHeight="1">
      <c r="C1857" s="61"/>
      <c r="D1857" s="61"/>
      <c r="E1857" s="61"/>
      <c r="F1857" s="61"/>
      <c r="G1857" s="6" t="s">
        <v>144</v>
      </c>
      <c r="H1857" s="61"/>
      <c r="I1857" s="115"/>
      <c r="J1857" s="61"/>
      <c r="K1857" s="61"/>
      <c r="L1857" s="61"/>
      <c r="M1857" s="61"/>
      <c r="N1857" s="61"/>
      <c r="O1857" s="61"/>
      <c r="P1857" s="116"/>
      <c r="Q1857" s="61"/>
      <c r="R1857" s="61"/>
      <c r="S1857" s="61"/>
    </row>
    <row r="1858" spans="1:19" ht="14.1" hidden="1" customHeight="1" thickBot="1">
      <c r="A1858" s="5"/>
      <c r="B1858" s="12"/>
      <c r="C1858" s="12"/>
      <c r="D1858" s="64"/>
      <c r="E1858" s="64"/>
      <c r="F1858" s="64"/>
      <c r="G1858" s="5" t="s">
        <v>202</v>
      </c>
      <c r="H1858" s="64"/>
      <c r="I1858" s="117"/>
      <c r="J1858" s="64"/>
      <c r="K1858" s="64"/>
      <c r="L1858" s="64"/>
      <c r="M1858" s="64"/>
      <c r="N1858" s="64"/>
      <c r="O1858" s="64"/>
      <c r="P1858" s="118"/>
      <c r="Q1858" s="64"/>
      <c r="R1858" s="64"/>
      <c r="S1858" s="64"/>
    </row>
    <row r="1859" spans="1:19" ht="14.1" hidden="1" customHeight="1">
      <c r="A1859" s="23"/>
      <c r="B1859" s="66"/>
      <c r="C1859" s="66"/>
      <c r="D1859" s="67"/>
      <c r="E1859" s="68"/>
      <c r="F1859" s="67"/>
      <c r="G1859" s="67"/>
      <c r="H1859" s="68"/>
      <c r="I1859" s="119"/>
      <c r="J1859" s="67"/>
      <c r="K1859" s="63"/>
      <c r="L1859" s="67"/>
      <c r="M1859" s="68"/>
      <c r="N1859" s="67"/>
      <c r="O1859" s="67"/>
      <c r="P1859" s="120"/>
      <c r="Q1859" s="67"/>
      <c r="R1859" s="67"/>
      <c r="S1859" s="67"/>
    </row>
    <row r="1860" spans="1:19" ht="14.1" hidden="1" customHeight="1">
      <c r="A1860" s="23"/>
      <c r="B1860" s="66"/>
      <c r="C1860" s="67"/>
      <c r="D1860" s="67"/>
      <c r="E1860" s="67"/>
      <c r="F1860" s="68"/>
      <c r="G1860" s="68"/>
      <c r="H1860" s="69"/>
      <c r="J1860" s="121" t="s">
        <v>146</v>
      </c>
      <c r="K1860" s="70" t="s">
        <v>170</v>
      </c>
      <c r="L1860" s="68"/>
      <c r="M1860" s="67"/>
      <c r="N1860" s="68"/>
      <c r="O1860" s="68"/>
      <c r="P1860" s="122"/>
      <c r="Q1860" s="68"/>
      <c r="R1860" s="68"/>
      <c r="S1860" s="67"/>
    </row>
    <row r="1861" spans="1:19" ht="14.1" hidden="1" customHeight="1">
      <c r="A1861" s="23"/>
      <c r="B1861" s="66"/>
      <c r="C1861" s="67"/>
      <c r="D1861" s="67"/>
      <c r="E1861" s="67"/>
      <c r="F1861" s="68"/>
      <c r="G1861" s="68"/>
      <c r="H1861" s="68"/>
      <c r="I1861" s="123"/>
      <c r="J1861" s="68"/>
      <c r="K1861" s="63"/>
      <c r="L1861" s="68"/>
      <c r="M1861" s="68"/>
      <c r="N1861" s="68"/>
      <c r="O1861" s="68"/>
      <c r="P1861" s="122"/>
      <c r="Q1861" s="68"/>
      <c r="R1861" s="68"/>
      <c r="S1861" s="68"/>
    </row>
    <row r="1862" spans="1:19" ht="14.1" hidden="1" customHeight="1">
      <c r="A1862" s="16" t="s">
        <v>2</v>
      </c>
      <c r="B1862" s="71" t="s">
        <v>176</v>
      </c>
      <c r="C1862" s="72"/>
      <c r="D1862" s="73"/>
      <c r="E1862" s="94"/>
      <c r="F1862" s="94"/>
      <c r="G1862" s="85" t="s">
        <v>177</v>
      </c>
      <c r="H1862" s="94"/>
      <c r="I1862" s="124"/>
      <c r="J1862" s="72"/>
      <c r="K1862" s="74"/>
      <c r="L1862" s="94"/>
      <c r="M1862" s="85"/>
      <c r="N1862" s="85" t="s">
        <v>178</v>
      </c>
      <c r="O1862" s="94"/>
      <c r="P1862" s="125"/>
      <c r="Q1862" s="72"/>
      <c r="R1862" s="75"/>
      <c r="S1862" s="75" t="s">
        <v>73</v>
      </c>
    </row>
    <row r="1863" spans="1:19" ht="14.1" hidden="1" customHeight="1" thickBot="1">
      <c r="A1863" s="12" t="s">
        <v>39</v>
      </c>
      <c r="B1863" s="109" t="s">
        <v>179</v>
      </c>
      <c r="C1863" s="77"/>
      <c r="D1863" s="78"/>
      <c r="E1863" s="78" t="s">
        <v>180</v>
      </c>
      <c r="F1863" s="77"/>
      <c r="G1863" s="77" t="s">
        <v>181</v>
      </c>
      <c r="H1863" s="77"/>
      <c r="I1863" s="126" t="s">
        <v>182</v>
      </c>
      <c r="J1863" s="77"/>
      <c r="K1863" s="79"/>
      <c r="L1863" s="77" t="s">
        <v>180</v>
      </c>
      <c r="M1863" s="77"/>
      <c r="N1863" s="77" t="s">
        <v>181</v>
      </c>
      <c r="O1863" s="77"/>
      <c r="P1863" s="127" t="s">
        <v>182</v>
      </c>
      <c r="Q1863" s="77"/>
      <c r="R1863" s="79"/>
      <c r="S1863" s="79" t="s">
        <v>183</v>
      </c>
    </row>
    <row r="1864" spans="1:19" ht="14.1" hidden="1" customHeight="1">
      <c r="A1864" s="6">
        <v>1</v>
      </c>
      <c r="B1864" s="128"/>
      <c r="C1864" s="129"/>
      <c r="D1864" s="129"/>
      <c r="F1864" s="19"/>
      <c r="G1864" s="19"/>
      <c r="H1864" s="19"/>
      <c r="I1864" s="20"/>
      <c r="J1864" s="18"/>
      <c r="K1864" s="74"/>
      <c r="L1864" s="18"/>
      <c r="M1864" s="19"/>
      <c r="N1864" s="19"/>
      <c r="O1864" s="19"/>
      <c r="P1864" s="130"/>
      <c r="Q1864" s="19"/>
      <c r="R1864" s="19"/>
      <c r="S1864" s="19"/>
    </row>
    <row r="1865" spans="1:19" ht="14.1" hidden="1" customHeight="1">
      <c r="A1865" s="6">
        <v>2</v>
      </c>
      <c r="B1865" s="18" t="s">
        <v>413</v>
      </c>
      <c r="E1865" s="20">
        <v>78817.83</v>
      </c>
      <c r="F1865" s="20" t="s">
        <v>190</v>
      </c>
      <c r="G1865" s="102">
        <v>20.77</v>
      </c>
      <c r="I1865" s="20">
        <v>1637046.3291</v>
      </c>
      <c r="L1865" s="21">
        <v>78817.83</v>
      </c>
      <c r="M1865" s="20" t="s">
        <v>190</v>
      </c>
      <c r="N1865" s="102">
        <v>29.93</v>
      </c>
      <c r="P1865" s="20">
        <v>2359017.6518999999</v>
      </c>
      <c r="S1865" s="106"/>
    </row>
    <row r="1866" spans="1:19" ht="14.1" hidden="1" customHeight="1">
      <c r="A1866" s="6">
        <v>3</v>
      </c>
      <c r="B1866" s="18"/>
      <c r="E1866" s="21"/>
      <c r="F1866" s="20"/>
      <c r="G1866" s="102"/>
      <c r="I1866" s="20"/>
      <c r="L1866" s="21"/>
      <c r="M1866" s="20"/>
      <c r="N1866" s="102"/>
      <c r="P1866" s="20"/>
      <c r="S1866" s="84"/>
    </row>
    <row r="1867" spans="1:19" ht="14.1" hidden="1" customHeight="1">
      <c r="A1867" s="6">
        <v>4</v>
      </c>
      <c r="E1867" s="21"/>
      <c r="F1867" s="20"/>
      <c r="G1867" s="102"/>
      <c r="I1867" s="20"/>
      <c r="L1867" s="21"/>
      <c r="M1867" s="20"/>
      <c r="N1867" s="102"/>
      <c r="P1867" s="20"/>
      <c r="S1867" s="84"/>
    </row>
    <row r="1868" spans="1:19" ht="14.1" hidden="1" customHeight="1" thickBot="1">
      <c r="A1868" s="6">
        <v>5</v>
      </c>
      <c r="B1868" s="18" t="s">
        <v>194</v>
      </c>
      <c r="E1868" s="21"/>
      <c r="F1868" s="20"/>
      <c r="G1868" s="102"/>
      <c r="I1868" s="143">
        <v>1637046.3291</v>
      </c>
      <c r="L1868" s="21"/>
      <c r="M1868" s="20"/>
      <c r="N1868" s="102"/>
      <c r="P1868" s="143">
        <v>2359017.6518999999</v>
      </c>
      <c r="S1868" s="106">
        <v>0.44102070293692824</v>
      </c>
    </row>
    <row r="1869" spans="1:19" ht="14.1" hidden="1" customHeight="1" thickTop="1">
      <c r="A1869" s="6">
        <v>6</v>
      </c>
      <c r="I1869" s="21"/>
    </row>
    <row r="1870" spans="1:19" ht="14.1" hidden="1" customHeight="1">
      <c r="A1870" s="6">
        <v>7</v>
      </c>
    </row>
    <row r="1871" spans="1:19" ht="14.1" hidden="1" customHeight="1">
      <c r="A1871" s="6">
        <v>8</v>
      </c>
      <c r="E1871" s="20"/>
      <c r="F1871" s="20"/>
      <c r="G1871" s="83"/>
      <c r="H1871" s="23"/>
      <c r="I1871" s="20"/>
      <c r="J1871" s="23"/>
      <c r="K1871" s="16"/>
      <c r="L1871" s="20"/>
      <c r="M1871" s="20"/>
      <c r="N1871" s="83"/>
      <c r="O1871" s="23"/>
      <c r="P1871" s="20"/>
      <c r="Q1871" s="23"/>
      <c r="R1871" s="23"/>
      <c r="S1871" s="84"/>
    </row>
    <row r="1872" spans="1:19" ht="14.1" hidden="1" customHeight="1">
      <c r="A1872" s="6">
        <v>9</v>
      </c>
      <c r="E1872" s="20"/>
      <c r="F1872" s="20"/>
      <c r="G1872" s="83"/>
      <c r="H1872" s="23"/>
      <c r="I1872" s="20"/>
      <c r="J1872" s="23"/>
      <c r="K1872" s="16"/>
      <c r="L1872" s="20"/>
      <c r="M1872" s="20"/>
      <c r="N1872" s="83"/>
      <c r="O1872" s="23"/>
      <c r="P1872" s="20"/>
      <c r="Q1872" s="23"/>
      <c r="R1872" s="23"/>
      <c r="S1872" s="84"/>
    </row>
    <row r="1873" spans="1:19" ht="14.1" hidden="1" customHeight="1">
      <c r="A1873" s="6">
        <v>10</v>
      </c>
      <c r="E1873" s="20"/>
      <c r="F1873" s="20"/>
      <c r="G1873" s="83"/>
      <c r="H1873" s="23"/>
      <c r="I1873" s="20"/>
      <c r="J1873" s="23"/>
      <c r="K1873" s="16"/>
      <c r="L1873" s="20"/>
      <c r="M1873" s="20"/>
      <c r="N1873" s="83"/>
      <c r="O1873" s="23"/>
      <c r="P1873" s="20"/>
      <c r="Q1873" s="23"/>
      <c r="R1873" s="23"/>
      <c r="S1873" s="84"/>
    </row>
    <row r="1874" spans="1:19" ht="14.1" hidden="1" customHeight="1">
      <c r="A1874" s="6">
        <v>11</v>
      </c>
      <c r="B1874" s="18"/>
      <c r="C1874" s="19"/>
      <c r="D1874" s="23"/>
      <c r="E1874" s="24"/>
      <c r="F1874" s="20"/>
      <c r="G1874" s="20"/>
      <c r="H1874" s="20"/>
      <c r="I1874" s="20"/>
      <c r="J1874" s="20"/>
      <c r="K1874" s="27"/>
      <c r="L1874" s="20"/>
      <c r="M1874" s="20"/>
      <c r="N1874" s="20"/>
      <c r="O1874" s="20"/>
      <c r="P1874" s="20"/>
      <c r="Q1874" s="23"/>
      <c r="R1874" s="23"/>
      <c r="S1874" s="84"/>
    </row>
    <row r="1875" spans="1:19" ht="14.1" hidden="1" customHeight="1">
      <c r="A1875" s="6">
        <v>12</v>
      </c>
      <c r="E1875" s="23"/>
      <c r="F1875" s="23"/>
      <c r="G1875" s="23"/>
      <c r="H1875" s="23"/>
      <c r="I1875" s="20"/>
      <c r="J1875" s="23"/>
      <c r="K1875" s="16"/>
      <c r="L1875" s="23"/>
      <c r="M1875" s="23"/>
      <c r="N1875" s="23"/>
      <c r="O1875" s="23"/>
      <c r="P1875" s="24"/>
      <c r="Q1875" s="23"/>
      <c r="R1875" s="23"/>
      <c r="S1875" s="23"/>
    </row>
    <row r="1876" spans="1:19" ht="14.1" hidden="1" customHeight="1">
      <c r="A1876" s="6">
        <v>13</v>
      </c>
      <c r="B1876" s="128"/>
      <c r="C1876" s="128"/>
      <c r="D1876" s="128"/>
      <c r="E1876" s="23"/>
      <c r="F1876" s="23"/>
      <c r="G1876" s="23"/>
      <c r="H1876" s="23"/>
      <c r="I1876" s="20"/>
      <c r="J1876" s="23"/>
      <c r="K1876" s="16"/>
      <c r="L1876" s="23"/>
      <c r="M1876" s="23"/>
      <c r="N1876" s="23"/>
      <c r="O1876" s="23"/>
      <c r="P1876" s="24"/>
      <c r="Q1876" s="23"/>
      <c r="R1876" s="23"/>
      <c r="S1876" s="23"/>
    </row>
    <row r="1877" spans="1:19" ht="14.1" hidden="1" customHeight="1">
      <c r="A1877" s="6">
        <v>14</v>
      </c>
      <c r="B1877" s="18"/>
      <c r="E1877" s="20"/>
      <c r="F1877" s="20"/>
      <c r="G1877" s="142"/>
      <c r="H1877" s="23"/>
      <c r="I1877" s="20"/>
      <c r="J1877" s="23"/>
      <c r="K1877" s="16"/>
      <c r="L1877" s="20"/>
      <c r="M1877" s="20"/>
      <c r="N1877" s="84"/>
      <c r="O1877" s="23"/>
      <c r="P1877" s="20"/>
      <c r="Q1877" s="23"/>
      <c r="R1877" s="23"/>
      <c r="S1877" s="84"/>
    </row>
    <row r="1878" spans="1:19" ht="14.1" hidden="1" customHeight="1">
      <c r="A1878" s="6">
        <v>15</v>
      </c>
      <c r="B1878" s="18"/>
      <c r="E1878" s="20"/>
      <c r="F1878" s="20"/>
      <c r="G1878" s="142"/>
      <c r="H1878" s="23"/>
      <c r="I1878" s="20"/>
      <c r="J1878" s="23"/>
      <c r="K1878" s="16"/>
      <c r="L1878" s="20"/>
      <c r="M1878" s="20"/>
      <c r="N1878" s="84"/>
      <c r="O1878" s="23"/>
      <c r="P1878" s="20"/>
      <c r="Q1878" s="23"/>
      <c r="R1878" s="23"/>
      <c r="S1878" s="84"/>
    </row>
    <row r="1879" spans="1:19" ht="14.1" hidden="1" customHeight="1">
      <c r="A1879" s="6">
        <v>16</v>
      </c>
      <c r="E1879" s="20"/>
      <c r="F1879" s="20"/>
      <c r="G1879" s="142"/>
      <c r="H1879" s="23"/>
      <c r="I1879" s="20"/>
      <c r="J1879" s="23"/>
      <c r="K1879" s="16"/>
      <c r="L1879" s="20"/>
      <c r="M1879" s="20"/>
      <c r="N1879" s="84"/>
      <c r="O1879" s="23"/>
      <c r="P1879" s="20"/>
      <c r="Q1879" s="23"/>
      <c r="R1879" s="23"/>
      <c r="S1879" s="84"/>
    </row>
    <row r="1880" spans="1:19" ht="14.1" hidden="1" customHeight="1">
      <c r="A1880" s="6">
        <v>17</v>
      </c>
      <c r="E1880" s="20"/>
      <c r="F1880" s="20"/>
      <c r="G1880" s="142"/>
      <c r="H1880" s="23"/>
      <c r="I1880" s="20"/>
      <c r="J1880" s="23"/>
      <c r="K1880" s="16"/>
      <c r="L1880" s="20"/>
      <c r="M1880" s="20"/>
      <c r="N1880" s="84"/>
      <c r="O1880" s="23"/>
      <c r="P1880" s="20"/>
      <c r="Q1880" s="23"/>
      <c r="R1880" s="23"/>
      <c r="S1880" s="84"/>
    </row>
    <row r="1881" spans="1:19" ht="14.1" hidden="1" customHeight="1">
      <c r="A1881" s="6">
        <v>18</v>
      </c>
      <c r="B1881" s="128"/>
      <c r="C1881" s="128"/>
      <c r="D1881" s="128"/>
      <c r="E1881" s="23"/>
      <c r="F1881" s="23"/>
      <c r="G1881" s="142"/>
      <c r="H1881" s="23"/>
      <c r="I1881" s="20"/>
      <c r="J1881" s="23"/>
      <c r="K1881" s="16"/>
      <c r="L1881" s="23"/>
      <c r="M1881" s="23"/>
      <c r="N1881" s="84"/>
      <c r="O1881" s="23"/>
      <c r="P1881" s="24"/>
      <c r="Q1881" s="23"/>
      <c r="R1881" s="23"/>
      <c r="S1881" s="23"/>
    </row>
    <row r="1882" spans="1:19" ht="14.1" hidden="1" customHeight="1">
      <c r="A1882" s="6">
        <v>19</v>
      </c>
      <c r="E1882" s="20"/>
      <c r="F1882" s="20"/>
      <c r="G1882" s="142"/>
      <c r="H1882" s="20"/>
      <c r="I1882" s="20"/>
      <c r="J1882" s="20"/>
      <c r="K1882" s="27"/>
      <c r="L1882" s="20"/>
      <c r="M1882" s="20"/>
      <c r="N1882" s="84"/>
      <c r="O1882" s="20"/>
      <c r="P1882" s="20"/>
      <c r="Q1882" s="20"/>
      <c r="R1882" s="20"/>
      <c r="S1882" s="84"/>
    </row>
    <row r="1883" spans="1:19" ht="14.1" hidden="1" customHeight="1">
      <c r="A1883" s="6">
        <v>20</v>
      </c>
      <c r="C1883" s="19"/>
      <c r="D1883" s="23"/>
      <c r="E1883" s="20"/>
      <c r="F1883" s="20"/>
      <c r="G1883" s="142"/>
      <c r="H1883" s="20"/>
      <c r="I1883" s="20"/>
      <c r="J1883" s="20"/>
      <c r="K1883" s="27"/>
      <c r="L1883" s="20"/>
      <c r="M1883" s="20"/>
      <c r="N1883" s="84"/>
      <c r="O1883" s="20"/>
      <c r="P1883" s="20"/>
      <c r="Q1883" s="20"/>
      <c r="R1883" s="20"/>
      <c r="S1883" s="84"/>
    </row>
    <row r="1884" spans="1:19" ht="14.1" hidden="1" customHeight="1">
      <c r="A1884" s="6">
        <v>21</v>
      </c>
      <c r="B1884" s="18"/>
      <c r="C1884" s="19"/>
      <c r="D1884" s="23"/>
      <c r="E1884" s="20"/>
      <c r="F1884" s="20"/>
      <c r="G1884" s="20"/>
      <c r="H1884" s="20"/>
      <c r="I1884" s="20"/>
      <c r="J1884" s="20"/>
      <c r="K1884" s="27"/>
      <c r="L1884" s="20"/>
      <c r="M1884" s="20"/>
      <c r="N1884" s="20"/>
      <c r="O1884" s="20"/>
      <c r="P1884" s="20"/>
      <c r="Q1884" s="23"/>
      <c r="R1884" s="23"/>
      <c r="S1884" s="84"/>
    </row>
    <row r="1885" spans="1:19" ht="14.1" hidden="1" customHeight="1">
      <c r="A1885" s="6">
        <v>22</v>
      </c>
      <c r="E1885" s="23"/>
      <c r="F1885" s="23"/>
      <c r="G1885" s="23"/>
      <c r="H1885" s="23"/>
      <c r="I1885" s="20"/>
      <c r="J1885" s="23"/>
      <c r="K1885" s="16"/>
      <c r="L1885" s="23"/>
      <c r="M1885" s="23"/>
      <c r="N1885" s="23"/>
      <c r="O1885" s="23"/>
      <c r="P1885" s="24"/>
      <c r="Q1885" s="23"/>
      <c r="R1885" s="23"/>
      <c r="S1885" s="23"/>
    </row>
    <row r="1886" spans="1:19" ht="14.1" hidden="1" customHeight="1">
      <c r="A1886" s="6">
        <v>23</v>
      </c>
      <c r="B1886" s="18"/>
      <c r="E1886" s="23"/>
      <c r="F1886" s="23"/>
      <c r="G1886" s="23"/>
      <c r="H1886" s="23"/>
      <c r="I1886" s="19"/>
      <c r="J1886" s="20"/>
      <c r="K1886" s="27"/>
      <c r="L1886" s="20"/>
      <c r="M1886" s="20"/>
      <c r="N1886" s="20"/>
      <c r="O1886" s="20"/>
      <c r="P1886" s="19"/>
      <c r="Q1886" s="20"/>
      <c r="R1886" s="20"/>
      <c r="S1886" s="84"/>
    </row>
    <row r="1887" spans="1:19" ht="14.1" hidden="1" customHeight="1">
      <c r="A1887" s="6">
        <v>24</v>
      </c>
      <c r="B1887" s="19"/>
      <c r="C1887" s="23"/>
      <c r="D1887" s="23"/>
      <c r="E1887" s="20"/>
      <c r="F1887" s="20"/>
      <c r="G1887" s="83"/>
      <c r="H1887" s="23"/>
      <c r="I1887" s="20"/>
      <c r="J1887" s="23"/>
      <c r="K1887" s="16"/>
      <c r="L1887" s="20"/>
      <c r="M1887" s="20"/>
      <c r="N1887" s="83"/>
      <c r="O1887" s="23"/>
      <c r="P1887" s="111"/>
      <c r="Q1887" s="23"/>
      <c r="R1887" s="23"/>
      <c r="S1887" s="84"/>
    </row>
    <row r="1888" spans="1:19" ht="14.1" hidden="1" customHeight="1">
      <c r="A1888" s="6">
        <v>25</v>
      </c>
      <c r="B1888" s="19"/>
      <c r="C1888" s="23"/>
      <c r="D1888" s="23"/>
      <c r="E1888" s="20"/>
      <c r="F1888" s="20"/>
      <c r="G1888" s="83"/>
      <c r="H1888" s="23"/>
      <c r="I1888" s="135"/>
      <c r="J1888" s="23"/>
      <c r="K1888" s="16"/>
      <c r="L1888" s="20"/>
      <c r="M1888" s="20"/>
      <c r="N1888" s="83"/>
      <c r="O1888" s="23"/>
      <c r="P1888" s="111"/>
      <c r="Q1888" s="23"/>
      <c r="R1888" s="23"/>
      <c r="S1888" s="84"/>
    </row>
    <row r="1889" spans="1:19" ht="14.1" hidden="1" customHeight="1">
      <c r="A1889" s="6">
        <v>26</v>
      </c>
      <c r="B1889" s="23"/>
      <c r="C1889" s="23"/>
      <c r="D1889" s="23"/>
      <c r="E1889" s="20"/>
      <c r="F1889" s="20"/>
      <c r="G1889" s="83"/>
      <c r="H1889" s="23"/>
      <c r="I1889" s="135"/>
      <c r="J1889" s="23"/>
      <c r="K1889" s="16"/>
      <c r="L1889" s="20"/>
      <c r="M1889" s="20"/>
      <c r="N1889" s="83"/>
      <c r="O1889" s="23"/>
      <c r="P1889" s="111"/>
      <c r="Q1889" s="23"/>
      <c r="R1889" s="23"/>
      <c r="S1889" s="84"/>
    </row>
    <row r="1890" spans="1:19" ht="14.1" hidden="1" customHeight="1">
      <c r="A1890" s="6">
        <v>27</v>
      </c>
      <c r="B1890" s="23"/>
      <c r="C1890" s="23"/>
      <c r="D1890" s="23"/>
      <c r="E1890" s="20"/>
      <c r="F1890" s="20"/>
      <c r="G1890" s="83"/>
      <c r="H1890" s="23"/>
      <c r="I1890" s="135"/>
      <c r="J1890" s="23"/>
      <c r="K1890" s="16"/>
      <c r="L1890" s="20"/>
      <c r="M1890" s="20"/>
      <c r="N1890" s="83"/>
      <c r="O1890" s="23"/>
      <c r="P1890" s="111"/>
      <c r="Q1890" s="23"/>
      <c r="R1890" s="23"/>
      <c r="S1890" s="84"/>
    </row>
    <row r="1891" spans="1:19" ht="14.1" hidden="1" customHeight="1">
      <c r="A1891" s="6">
        <v>28</v>
      </c>
      <c r="B1891" s="19"/>
      <c r="C1891" s="19"/>
      <c r="D1891" s="23"/>
      <c r="E1891" s="20"/>
      <c r="F1891" s="20"/>
      <c r="G1891" s="83"/>
      <c r="H1891" s="23"/>
      <c r="I1891" s="135"/>
      <c r="J1891" s="23"/>
      <c r="K1891" s="16"/>
      <c r="L1891" s="20"/>
      <c r="M1891" s="20"/>
      <c r="N1891" s="83"/>
      <c r="O1891" s="23"/>
      <c r="P1891" s="111"/>
      <c r="Q1891" s="23"/>
      <c r="R1891" s="23"/>
      <c r="S1891" s="84"/>
    </row>
    <row r="1892" spans="1:19" ht="14.1" hidden="1" customHeight="1">
      <c r="A1892" s="6">
        <v>29</v>
      </c>
      <c r="B1892" s="23"/>
      <c r="C1892" s="19"/>
      <c r="D1892" s="23"/>
      <c r="E1892" s="20"/>
      <c r="F1892" s="20"/>
      <c r="G1892" s="83"/>
      <c r="H1892" s="23"/>
      <c r="I1892" s="135"/>
      <c r="J1892" s="23"/>
      <c r="K1892" s="16"/>
      <c r="L1892" s="20"/>
      <c r="M1892" s="20"/>
      <c r="N1892" s="83"/>
      <c r="O1892" s="23"/>
      <c r="P1892" s="111"/>
      <c r="Q1892" s="23"/>
      <c r="R1892" s="23"/>
      <c r="S1892" s="84"/>
    </row>
    <row r="1893" spans="1:19" ht="14.1" hidden="1" customHeight="1">
      <c r="A1893" s="6">
        <v>30</v>
      </c>
      <c r="B1893" s="23"/>
      <c r="C1893" s="23"/>
      <c r="D1893" s="23"/>
      <c r="E1893" s="20"/>
      <c r="F1893" s="20"/>
      <c r="G1893" s="83"/>
      <c r="H1893" s="23"/>
      <c r="I1893" s="135"/>
      <c r="J1893" s="23"/>
      <c r="K1893" s="16"/>
      <c r="L1893" s="20"/>
      <c r="M1893" s="20"/>
      <c r="N1893" s="83"/>
      <c r="O1893" s="23"/>
      <c r="P1893" s="111"/>
      <c r="Q1893" s="23"/>
      <c r="R1893" s="23"/>
      <c r="S1893" s="84"/>
    </row>
    <row r="1894" spans="1:19" ht="14.1" hidden="1" customHeight="1">
      <c r="A1894" s="6">
        <v>31</v>
      </c>
      <c r="B1894" s="19"/>
      <c r="C1894" s="19"/>
      <c r="D1894" s="23"/>
      <c r="E1894" s="20"/>
      <c r="F1894" s="23"/>
      <c r="G1894" s="23"/>
      <c r="H1894" s="23"/>
      <c r="I1894" s="136"/>
      <c r="J1894" s="23"/>
      <c r="K1894" s="16"/>
      <c r="L1894" s="20"/>
      <c r="M1894" s="23"/>
      <c r="N1894" s="23"/>
      <c r="O1894" s="23"/>
      <c r="P1894" s="91"/>
      <c r="Q1894" s="23"/>
      <c r="R1894" s="23"/>
      <c r="S1894" s="84"/>
    </row>
    <row r="1895" spans="1:19" ht="14.1" hidden="1" customHeight="1">
      <c r="A1895" s="6">
        <v>32</v>
      </c>
      <c r="B1895" s="23"/>
      <c r="C1895" s="23"/>
      <c r="D1895" s="23"/>
      <c r="E1895" s="23"/>
      <c r="F1895" s="23"/>
      <c r="G1895" s="23"/>
      <c r="H1895" s="23"/>
      <c r="I1895" s="136"/>
      <c r="J1895" s="23"/>
      <c r="K1895" s="16"/>
      <c r="L1895" s="23"/>
      <c r="M1895" s="23"/>
      <c r="N1895" s="23"/>
      <c r="O1895" s="23"/>
      <c r="P1895" s="23"/>
      <c r="Q1895" s="23"/>
      <c r="R1895" s="23"/>
      <c r="S1895" s="23"/>
    </row>
    <row r="1896" spans="1:19" ht="14.1" hidden="1" customHeight="1">
      <c r="A1896" s="6">
        <v>33</v>
      </c>
      <c r="B1896" s="19"/>
      <c r="C1896" s="23"/>
      <c r="D1896" s="23"/>
      <c r="E1896" s="23"/>
      <c r="F1896" s="23"/>
      <c r="G1896" s="23"/>
      <c r="H1896" s="23"/>
      <c r="I1896" s="19"/>
      <c r="J1896" s="20"/>
      <c r="K1896" s="27"/>
      <c r="L1896" s="20"/>
      <c r="M1896" s="20"/>
      <c r="N1896" s="20"/>
      <c r="O1896" s="20"/>
      <c r="P1896" s="83"/>
      <c r="Q1896" s="20"/>
      <c r="R1896" s="20"/>
      <c r="S1896" s="84"/>
    </row>
    <row r="1897" spans="1:19" ht="14.1" hidden="1" customHeight="1">
      <c r="A1897" s="6">
        <v>34</v>
      </c>
      <c r="B1897" s="80"/>
      <c r="C1897" s="19"/>
      <c r="D1897" s="23"/>
      <c r="E1897" s="23"/>
      <c r="F1897" s="20"/>
      <c r="G1897" s="20"/>
      <c r="H1897" s="20"/>
      <c r="I1897" s="135"/>
      <c r="J1897" s="20"/>
      <c r="K1897" s="27"/>
      <c r="L1897" s="20"/>
      <c r="M1897" s="20"/>
      <c r="N1897" s="20"/>
      <c r="O1897" s="20"/>
      <c r="P1897" s="20"/>
      <c r="Q1897" s="20"/>
      <c r="R1897" s="20"/>
      <c r="S1897" s="20"/>
    </row>
    <row r="1898" spans="1:19" ht="14.1" hidden="1" customHeight="1">
      <c r="A1898" s="6">
        <v>35</v>
      </c>
      <c r="B1898" s="19"/>
      <c r="C1898" s="19"/>
      <c r="D1898" s="23"/>
      <c r="E1898" s="23"/>
      <c r="F1898" s="20"/>
      <c r="G1898" s="20"/>
      <c r="H1898" s="20"/>
      <c r="I1898" s="19"/>
      <c r="J1898" s="20"/>
      <c r="K1898" s="27"/>
      <c r="L1898" s="20"/>
      <c r="M1898" s="20"/>
      <c r="N1898" s="20"/>
      <c r="O1898" s="20"/>
      <c r="P1898" s="83"/>
      <c r="Q1898" s="20"/>
      <c r="R1898" s="20"/>
      <c r="S1898" s="112"/>
    </row>
    <row r="1899" spans="1:19" ht="14.1" hidden="1" customHeight="1" thickBot="1">
      <c r="A1899" s="5">
        <v>36</v>
      </c>
      <c r="B1899" s="5"/>
      <c r="C1899" s="5"/>
      <c r="D1899" s="5"/>
      <c r="E1899" s="5"/>
      <c r="F1899" s="5"/>
      <c r="G1899" s="5"/>
      <c r="H1899" s="5"/>
      <c r="I1899" s="137"/>
      <c r="J1899" s="5"/>
      <c r="K1899" s="12"/>
      <c r="L1899" s="5"/>
      <c r="M1899" s="5"/>
      <c r="N1899" s="5"/>
      <c r="O1899" s="5"/>
      <c r="P1899" s="5"/>
      <c r="Q1899" s="5"/>
      <c r="R1899" s="5"/>
      <c r="S1899" s="5"/>
    </row>
    <row r="1900" spans="1:19" ht="14.1" hidden="1" customHeight="1">
      <c r="A1900" s="6" t="s">
        <v>63</v>
      </c>
      <c r="D1900" s="6" t="s">
        <v>414</v>
      </c>
      <c r="I1900" s="138"/>
      <c r="Q1900" s="6" t="s">
        <v>172</v>
      </c>
    </row>
    <row r="1901" spans="1:19" ht="14.1" hidden="1" customHeight="1"/>
  </sheetData>
  <mergeCells count="49">
    <mergeCell ref="B1731:D1731"/>
    <mergeCell ref="B1581:D1581"/>
    <mergeCell ref="B1588:D1588"/>
    <mergeCell ref="B1590:D1590"/>
    <mergeCell ref="B1664:D1664"/>
    <mergeCell ref="B1714:D1714"/>
    <mergeCell ref="B1726:D1726"/>
    <mergeCell ref="B1576:D1576"/>
    <mergeCell ref="B1287:C1287"/>
    <mergeCell ref="B1347:F1347"/>
    <mergeCell ref="B1348:K1348"/>
    <mergeCell ref="B1380:D1380"/>
    <mergeCell ref="B1387:C1387"/>
    <mergeCell ref="B1414:D1414"/>
    <mergeCell ref="B1427:D1427"/>
    <mergeCell ref="B1447:F1447"/>
    <mergeCell ref="B1448:K1448"/>
    <mergeCell ref="B1514:D1514"/>
    <mergeCell ref="B1564:D1564"/>
    <mergeCell ref="B1264:D1264"/>
    <mergeCell ref="B1092:D1092"/>
    <mergeCell ref="B1114:D1114"/>
    <mergeCell ref="B1147:F1147"/>
    <mergeCell ref="B1148:K1148"/>
    <mergeCell ref="B1164:D1164"/>
    <mergeCell ref="B1180:D1180"/>
    <mergeCell ref="B1187:C1187"/>
    <mergeCell ref="B1214:D1214"/>
    <mergeCell ref="B1232:D1232"/>
    <mergeCell ref="B1247:F1247"/>
    <mergeCell ref="B1248:K1248"/>
    <mergeCell ref="B1086:D1086"/>
    <mergeCell ref="B764:D764"/>
    <mergeCell ref="B784:D784"/>
    <mergeCell ref="B814:D814"/>
    <mergeCell ref="B816:C816"/>
    <mergeCell ref="B898:M898"/>
    <mergeCell ref="B948:K948"/>
    <mergeCell ref="B964:D964"/>
    <mergeCell ref="B998:K998"/>
    <mergeCell ref="B1014:D1014"/>
    <mergeCell ref="B1064:D1064"/>
    <mergeCell ref="B1081:D1081"/>
    <mergeCell ref="B748:M748"/>
    <mergeCell ref="H17:L17"/>
    <mergeCell ref="B414:D414"/>
    <mergeCell ref="B447:K447"/>
    <mergeCell ref="B464:D464"/>
    <mergeCell ref="B597:K597"/>
  </mergeCells>
  <printOptions horizontalCentered="1" verticalCentered="1"/>
  <pageMargins left="0.5" right="0.5" top="1.25" bottom="0.35000000000000003" header="0.5" footer="0.5"/>
  <pageSetup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2"/>
  <sheetViews>
    <sheetView workbookViewId="0">
      <selection sqref="A1:S51"/>
    </sheetView>
  </sheetViews>
  <sheetFormatPr defaultRowHeight="14.1" customHeight="1"/>
  <cols>
    <col min="1" max="1" width="3.125" style="6" customWidth="1"/>
    <col min="2" max="2" width="2.875" style="6" customWidth="1"/>
    <col min="3" max="3" width="8.375" style="6" customWidth="1"/>
    <col min="4" max="4" width="4.625" style="6" customWidth="1"/>
    <col min="5" max="5" width="8.375" style="6" customWidth="1"/>
    <col min="6" max="6" width="3.125" style="6" customWidth="1"/>
    <col min="7" max="7" width="8.375" style="6" customWidth="1"/>
    <col min="8" max="8" width="3.125" style="6" customWidth="1"/>
    <col min="9" max="9" width="8.375" style="6" customWidth="1"/>
    <col min="10" max="10" width="4.125" style="6" customWidth="1"/>
    <col min="11" max="11" width="8.375" style="6" customWidth="1"/>
    <col min="12" max="12" width="3" style="6" customWidth="1"/>
    <col min="13" max="13" width="8.375" style="6" customWidth="1"/>
    <col min="14" max="15" width="2.625" style="6" customWidth="1"/>
    <col min="16" max="16" width="8.375" style="6" customWidth="1"/>
    <col min="17" max="17" width="2.875" style="6" customWidth="1"/>
    <col min="18" max="19" width="8.375" style="6" customWidth="1"/>
    <col min="20" max="16384" width="9" style="6"/>
  </cols>
  <sheetData>
    <row r="1" spans="1:19" ht="14.1" customHeight="1" thickBot="1">
      <c r="A1" s="5" t="s">
        <v>9</v>
      </c>
      <c r="B1" s="5"/>
      <c r="C1" s="5"/>
      <c r="D1" s="5"/>
      <c r="E1" s="5"/>
      <c r="F1" s="5"/>
      <c r="G1" s="5"/>
      <c r="H1" s="5" t="s">
        <v>10</v>
      </c>
      <c r="I1" s="5"/>
      <c r="J1" s="5"/>
      <c r="K1" s="5"/>
      <c r="L1" s="5"/>
      <c r="M1" s="5"/>
      <c r="N1" s="5"/>
      <c r="O1" s="5"/>
      <c r="P1" s="5"/>
      <c r="Q1" s="5"/>
      <c r="R1" s="5"/>
      <c r="S1" s="5" t="s">
        <v>11</v>
      </c>
    </row>
    <row r="2" spans="1:19" ht="14.1" customHeight="1">
      <c r="A2" s="6" t="s">
        <v>12</v>
      </c>
      <c r="E2" s="6" t="s">
        <v>13</v>
      </c>
      <c r="G2" s="6" t="s">
        <v>14</v>
      </c>
      <c r="K2" s="7"/>
      <c r="L2" s="7"/>
      <c r="N2" s="7"/>
      <c r="O2" s="7"/>
      <c r="P2" s="7" t="s">
        <v>15</v>
      </c>
      <c r="S2" s="8"/>
    </row>
    <row r="3" spans="1:19" ht="14.1" customHeight="1">
      <c r="G3" s="6" t="s">
        <v>16</v>
      </c>
      <c r="K3" s="9"/>
      <c r="L3" s="10"/>
      <c r="O3" s="9"/>
      <c r="P3" s="9" t="s">
        <v>17</v>
      </c>
      <c r="Q3" s="10" t="s">
        <v>18</v>
      </c>
      <c r="S3" s="11"/>
    </row>
    <row r="4" spans="1:19" ht="14.1" customHeight="1">
      <c r="A4" s="6" t="s">
        <v>19</v>
      </c>
      <c r="K4" s="9"/>
      <c r="L4" s="10"/>
      <c r="M4" s="9"/>
      <c r="Q4" s="10" t="s">
        <v>20</v>
      </c>
      <c r="S4" s="11"/>
    </row>
    <row r="5" spans="1:19" ht="14.1" customHeight="1">
      <c r="K5" s="9"/>
      <c r="L5" s="10"/>
      <c r="M5" s="9"/>
      <c r="Q5" s="10" t="s">
        <v>21</v>
      </c>
      <c r="S5" s="11"/>
    </row>
    <row r="6" spans="1:19" ht="14.1" customHeight="1" thickBot="1">
      <c r="A6" s="5" t="s">
        <v>22</v>
      </c>
      <c r="B6" s="5"/>
      <c r="C6" s="5"/>
      <c r="D6" s="5"/>
      <c r="E6" s="5"/>
      <c r="F6" s="5"/>
      <c r="G6" s="5"/>
      <c r="H6" s="5"/>
      <c r="I6" s="12"/>
      <c r="J6" s="5"/>
      <c r="K6" s="5"/>
      <c r="L6" s="5"/>
      <c r="M6" s="5"/>
      <c r="N6" s="5"/>
      <c r="O6" s="5"/>
      <c r="P6" s="5"/>
      <c r="Q6" s="5" t="s">
        <v>23</v>
      </c>
      <c r="R6" s="5"/>
      <c r="S6" s="5"/>
    </row>
    <row r="7" spans="1:19" ht="14.1" customHeight="1">
      <c r="B7" s="13"/>
      <c r="C7" s="13"/>
      <c r="D7" s="14"/>
      <c r="E7" s="14" t="s">
        <v>24</v>
      </c>
      <c r="F7" s="14"/>
      <c r="G7" s="14" t="s">
        <v>25</v>
      </c>
      <c r="H7" s="14"/>
      <c r="I7" s="14"/>
      <c r="J7" s="14" t="s">
        <v>26</v>
      </c>
      <c r="K7" s="14"/>
      <c r="L7" s="14"/>
      <c r="M7" s="14" t="s">
        <v>27</v>
      </c>
      <c r="N7" s="14"/>
      <c r="O7" s="14"/>
      <c r="P7" s="14" t="s">
        <v>28</v>
      </c>
      <c r="Q7" s="14"/>
      <c r="R7" s="14" t="s">
        <v>29</v>
      </c>
      <c r="S7" s="14"/>
    </row>
    <row r="8" spans="1:19" ht="14.1" customHeight="1">
      <c r="B8" s="13"/>
      <c r="C8" s="13"/>
      <c r="D8" s="15"/>
      <c r="E8" s="14"/>
      <c r="F8" s="13"/>
      <c r="G8" s="13" t="s">
        <v>30</v>
      </c>
      <c r="H8" s="14"/>
      <c r="I8" s="13"/>
      <c r="J8" s="13"/>
      <c r="K8" s="14"/>
      <c r="L8" s="13"/>
      <c r="M8" s="14" t="s">
        <v>31</v>
      </c>
      <c r="N8" s="13"/>
      <c r="O8" s="13"/>
      <c r="P8" s="13"/>
      <c r="Q8" s="13"/>
      <c r="R8" s="13"/>
      <c r="S8" s="13"/>
    </row>
    <row r="9" spans="1:19" ht="14.1" customHeight="1">
      <c r="A9" s="6" t="s">
        <v>2</v>
      </c>
      <c r="B9" s="13"/>
      <c r="C9" s="13" t="s">
        <v>32</v>
      </c>
      <c r="D9" s="13"/>
      <c r="E9" s="13" t="s">
        <v>33</v>
      </c>
      <c r="F9" s="14"/>
      <c r="G9" s="14" t="s">
        <v>34</v>
      </c>
      <c r="H9" s="13"/>
      <c r="I9" s="191" t="s">
        <v>35</v>
      </c>
      <c r="J9" s="191"/>
      <c r="K9" s="191"/>
      <c r="L9" s="14"/>
      <c r="M9" s="13" t="s">
        <v>36</v>
      </c>
      <c r="N9" s="14"/>
      <c r="O9" s="14"/>
      <c r="P9" s="14" t="s">
        <v>37</v>
      </c>
      <c r="Q9" s="14"/>
      <c r="R9" s="14" t="s">
        <v>38</v>
      </c>
      <c r="S9" s="16"/>
    </row>
    <row r="10" spans="1:19" ht="14.1" customHeight="1" thickBot="1">
      <c r="A10" s="5" t="s">
        <v>39</v>
      </c>
      <c r="B10" s="12"/>
      <c r="C10" s="12" t="s">
        <v>40</v>
      </c>
      <c r="D10" s="12"/>
      <c r="E10" s="12" t="s">
        <v>41</v>
      </c>
      <c r="F10" s="17"/>
      <c r="G10" s="17" t="s">
        <v>42</v>
      </c>
      <c r="H10" s="17"/>
      <c r="I10" s="17" t="s">
        <v>43</v>
      </c>
      <c r="J10" s="17"/>
      <c r="K10" s="17" t="s">
        <v>44</v>
      </c>
      <c r="L10" s="17"/>
      <c r="M10" s="17" t="s">
        <v>45</v>
      </c>
      <c r="N10" s="17"/>
      <c r="O10" s="17"/>
      <c r="P10" s="17" t="s">
        <v>46</v>
      </c>
      <c r="Q10" s="17"/>
      <c r="R10" s="17" t="s">
        <v>47</v>
      </c>
      <c r="S10" s="17"/>
    </row>
    <row r="11" spans="1:19" ht="14.1" customHeight="1">
      <c r="A11" s="6">
        <v>1</v>
      </c>
      <c r="B11" s="18"/>
      <c r="C11" s="19" t="s">
        <v>48</v>
      </c>
      <c r="D11" s="18"/>
      <c r="F11" s="19"/>
      <c r="G11" s="19"/>
      <c r="H11" s="19"/>
      <c r="I11" s="19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pans="1:19" ht="14.1" customHeight="1">
      <c r="A12" s="6">
        <v>2</v>
      </c>
      <c r="B12" s="18"/>
      <c r="C12" s="20" t="s">
        <v>49</v>
      </c>
      <c r="E12" s="21">
        <v>9565844.468217684</v>
      </c>
      <c r="F12" s="19"/>
      <c r="G12" s="21">
        <v>9055661.9565473013</v>
      </c>
      <c r="H12" s="19"/>
      <c r="I12" s="20">
        <v>510182.51167038269</v>
      </c>
      <c r="J12" s="18"/>
      <c r="K12" s="22">
        <v>5.3333766126498636E-2</v>
      </c>
      <c r="L12" s="18"/>
      <c r="M12" s="22">
        <v>0.94666623387350135</v>
      </c>
      <c r="N12" s="18"/>
      <c r="O12" s="18"/>
      <c r="P12" s="20">
        <v>16855.654343602182</v>
      </c>
      <c r="Q12" s="18"/>
      <c r="R12" s="21">
        <v>493326.8573267805</v>
      </c>
      <c r="S12" s="18"/>
    </row>
    <row r="13" spans="1:19" ht="14.1" customHeight="1">
      <c r="A13" s="6">
        <v>3</v>
      </c>
      <c r="B13" s="18"/>
      <c r="C13" s="20"/>
      <c r="E13" s="21"/>
      <c r="F13" s="20"/>
      <c r="G13" s="21"/>
      <c r="H13" s="20"/>
      <c r="I13" s="20"/>
      <c r="J13" s="21"/>
      <c r="K13" s="21"/>
      <c r="L13" s="21"/>
      <c r="M13" s="21"/>
      <c r="N13" s="21"/>
      <c r="O13" s="21"/>
      <c r="P13" s="20"/>
      <c r="Q13" s="21"/>
      <c r="R13" s="21"/>
      <c r="S13" s="21"/>
    </row>
    <row r="14" spans="1:19" ht="14.1" customHeight="1">
      <c r="A14" s="6">
        <v>4</v>
      </c>
      <c r="B14" s="18"/>
      <c r="C14" s="20" t="s">
        <v>50</v>
      </c>
      <c r="E14" s="21"/>
      <c r="F14" s="19"/>
      <c r="G14" s="21"/>
      <c r="H14" s="19"/>
      <c r="I14" s="19"/>
      <c r="J14" s="18"/>
      <c r="K14" s="18"/>
      <c r="L14" s="18"/>
      <c r="M14" s="19"/>
      <c r="N14" s="19"/>
      <c r="O14" s="19"/>
      <c r="P14" s="20"/>
      <c r="Q14" s="19"/>
      <c r="R14" s="19"/>
      <c r="S14" s="19"/>
    </row>
    <row r="15" spans="1:19" ht="14.1" customHeight="1">
      <c r="A15" s="6">
        <v>5</v>
      </c>
      <c r="B15" s="18"/>
      <c r="C15" s="20" t="s">
        <v>49</v>
      </c>
      <c r="E15" s="21">
        <v>1150443.7596284556</v>
      </c>
      <c r="F15" s="20"/>
      <c r="G15" s="21">
        <v>1089086.2612107415</v>
      </c>
      <c r="H15" s="20"/>
      <c r="I15" s="20">
        <v>61357.498417714145</v>
      </c>
      <c r="J15" s="18"/>
      <c r="K15" s="22">
        <v>5.3333766126498879E-2</v>
      </c>
      <c r="L15" s="21"/>
      <c r="M15" s="22">
        <v>0.94666623387350113</v>
      </c>
      <c r="N15" s="20"/>
      <c r="O15" s="20"/>
      <c r="P15" s="20">
        <v>2027.1584404784326</v>
      </c>
      <c r="Q15" s="20"/>
      <c r="R15" s="21">
        <v>59330.339977235715</v>
      </c>
      <c r="S15" s="20"/>
    </row>
    <row r="16" spans="1:19" ht="14.1" customHeight="1">
      <c r="A16" s="6">
        <v>6</v>
      </c>
      <c r="B16" s="18"/>
      <c r="C16" s="20"/>
      <c r="E16" s="21"/>
      <c r="F16" s="20"/>
      <c r="G16" s="21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</row>
    <row r="17" spans="1:19" ht="14.1" customHeight="1">
      <c r="A17" s="6">
        <v>7</v>
      </c>
      <c r="B17" s="18"/>
      <c r="C17" s="20" t="s">
        <v>4</v>
      </c>
      <c r="E17" s="21"/>
      <c r="F17" s="20"/>
      <c r="G17" s="21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</row>
    <row r="18" spans="1:19" ht="14.1" customHeight="1">
      <c r="A18" s="6">
        <v>8</v>
      </c>
      <c r="B18" s="18"/>
      <c r="C18" s="20" t="s">
        <v>51</v>
      </c>
      <c r="E18" s="21">
        <v>5793297.6174823055</v>
      </c>
      <c r="F18" s="20"/>
      <c r="G18" s="21">
        <v>5484319.2372503029</v>
      </c>
      <c r="H18" s="20"/>
      <c r="I18" s="20">
        <v>308978.38023200259</v>
      </c>
      <c r="J18" s="18"/>
      <c r="K18" s="22">
        <v>5.3333766126498559E-2</v>
      </c>
      <c r="L18" s="20"/>
      <c r="M18" s="22">
        <v>0.94666623387350146</v>
      </c>
      <c r="N18" s="20"/>
      <c r="O18" s="20"/>
      <c r="P18" s="20">
        <v>10208.175814935654</v>
      </c>
      <c r="Q18" s="20"/>
      <c r="R18" s="21">
        <v>298770.20441706694</v>
      </c>
      <c r="S18" s="20"/>
    </row>
    <row r="19" spans="1:19" ht="14.1" customHeight="1">
      <c r="A19" s="6">
        <v>9</v>
      </c>
      <c r="B19" s="18"/>
      <c r="C19" s="20" t="s">
        <v>52</v>
      </c>
      <c r="E19" s="21">
        <v>39300.330818683047</v>
      </c>
      <c r="F19" s="20"/>
      <c r="G19" s="21">
        <v>38058.948246521017</v>
      </c>
      <c r="H19" s="20"/>
      <c r="I19" s="20">
        <v>1241.3825721620306</v>
      </c>
      <c r="J19" s="18"/>
      <c r="K19" s="22">
        <v>3.1587076910097857E-2</v>
      </c>
      <c r="L19" s="20"/>
      <c r="M19" s="22">
        <v>0.96841292308990212</v>
      </c>
      <c r="N19" s="20"/>
      <c r="O19" s="20"/>
      <c r="P19" s="20">
        <v>69.249797450696221</v>
      </c>
      <c r="Q19" s="20"/>
      <c r="R19" s="21">
        <v>1172.1327747113344</v>
      </c>
      <c r="S19" s="20"/>
    </row>
    <row r="20" spans="1:19" ht="14.1" customHeight="1">
      <c r="A20" s="6">
        <v>10</v>
      </c>
      <c r="B20" s="18"/>
      <c r="C20" s="20" t="s">
        <v>53</v>
      </c>
      <c r="E20" s="21">
        <v>102685.55521348516</v>
      </c>
      <c r="F20" s="20"/>
      <c r="G20" s="21">
        <v>99442.018683400704</v>
      </c>
      <c r="H20" s="20"/>
      <c r="I20" s="20">
        <v>3243.5365300844569</v>
      </c>
      <c r="J20" s="18"/>
      <c r="K20" s="22">
        <v>3.1587076910097871E-2</v>
      </c>
      <c r="L20" s="20"/>
      <c r="M20" s="22">
        <v>0.96841292308990212</v>
      </c>
      <c r="N20" s="20"/>
      <c r="O20" s="20"/>
      <c r="P20" s="20">
        <v>180.93877968746369</v>
      </c>
      <c r="Q20" s="20"/>
      <c r="R20" s="21">
        <v>3062.5977503969934</v>
      </c>
      <c r="S20" s="20"/>
    </row>
    <row r="21" spans="1:19" ht="14.1" customHeight="1">
      <c r="A21" s="6">
        <v>11</v>
      </c>
      <c r="B21" s="18"/>
      <c r="C21" s="20" t="s">
        <v>54</v>
      </c>
      <c r="E21" s="21">
        <v>5935283.5035144733</v>
      </c>
      <c r="F21" s="20"/>
      <c r="G21" s="21">
        <v>5621820.2041802248</v>
      </c>
      <c r="H21" s="20"/>
      <c r="I21" s="20">
        <v>313463.29933424853</v>
      </c>
      <c r="J21" s="18"/>
      <c r="K21" s="22">
        <v>5.2813534374328834E-2</v>
      </c>
      <c r="L21" s="20"/>
      <c r="M21" s="22">
        <v>0.94718646562567121</v>
      </c>
      <c r="N21" s="20"/>
      <c r="O21" s="20"/>
      <c r="P21" s="20">
        <v>10458.364392073814</v>
      </c>
      <c r="Q21" s="20"/>
      <c r="R21" s="21">
        <v>303004.9349421747</v>
      </c>
      <c r="S21" s="20"/>
    </row>
    <row r="22" spans="1:19" ht="14.1" customHeight="1">
      <c r="A22" s="6">
        <v>12</v>
      </c>
      <c r="B22" s="18"/>
      <c r="C22" s="20"/>
      <c r="E22" s="21"/>
      <c r="F22" s="20"/>
      <c r="G22" s="21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</row>
    <row r="23" spans="1:19" ht="14.1" customHeight="1">
      <c r="A23" s="6">
        <v>13</v>
      </c>
      <c r="B23" s="18"/>
      <c r="C23" s="20" t="s">
        <v>5</v>
      </c>
      <c r="E23" s="21"/>
      <c r="F23" s="20"/>
      <c r="G23" s="21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</row>
    <row r="24" spans="1:19" ht="14.1" customHeight="1">
      <c r="A24" s="6">
        <v>14</v>
      </c>
      <c r="B24" s="18"/>
      <c r="C24" s="20" t="s">
        <v>51</v>
      </c>
      <c r="E24" s="21">
        <v>1466235.7387331764</v>
      </c>
      <c r="F24" s="20"/>
      <c r="G24" s="21">
        <v>1388035.8647572671</v>
      </c>
      <c r="H24" s="20"/>
      <c r="I24" s="20">
        <v>78199.873975909315</v>
      </c>
      <c r="J24" s="18"/>
      <c r="K24" s="22">
        <v>5.3333766126498726E-2</v>
      </c>
      <c r="L24" s="20"/>
      <c r="M24" s="22">
        <v>0.94666623387350124</v>
      </c>
      <c r="N24" s="20"/>
      <c r="O24" s="20"/>
      <c r="P24" s="20">
        <v>2583.6049164750234</v>
      </c>
      <c r="Q24" s="20"/>
      <c r="R24" s="21">
        <v>75616.269059434286</v>
      </c>
      <c r="S24" s="20"/>
    </row>
    <row r="25" spans="1:19" ht="14.1" customHeight="1">
      <c r="A25" s="6">
        <v>15</v>
      </c>
      <c r="B25" s="18"/>
      <c r="C25" s="20" t="s">
        <v>52</v>
      </c>
      <c r="E25" s="21">
        <v>123176.17942304208</v>
      </c>
      <c r="F25" s="20"/>
      <c r="G25" s="21">
        <v>119285.40397011444</v>
      </c>
      <c r="H25" s="20"/>
      <c r="I25" s="20">
        <v>3890.7754529276426</v>
      </c>
      <c r="J25" s="18"/>
      <c r="K25" s="22">
        <v>3.158707691009785E-2</v>
      </c>
      <c r="L25" s="20"/>
      <c r="M25" s="22">
        <v>0.96841292308990212</v>
      </c>
      <c r="N25" s="20"/>
      <c r="O25" s="20"/>
      <c r="P25" s="20">
        <v>217.04462273231616</v>
      </c>
      <c r="Q25" s="20"/>
      <c r="R25" s="21">
        <v>3673.7308301953262</v>
      </c>
      <c r="S25" s="20"/>
    </row>
    <row r="26" spans="1:19" ht="14.1" customHeight="1">
      <c r="A26" s="6">
        <v>16</v>
      </c>
      <c r="B26" s="18"/>
      <c r="C26" s="20" t="s">
        <v>53</v>
      </c>
      <c r="E26" s="21">
        <v>1050578.3487729682</v>
      </c>
      <c r="F26" s="20"/>
      <c r="G26" s="21">
        <v>1017393.6496701929</v>
      </c>
      <c r="H26" s="20"/>
      <c r="I26" s="20">
        <v>33184.69910277531</v>
      </c>
      <c r="J26" s="18"/>
      <c r="K26" s="22">
        <v>3.1587076910097815E-2</v>
      </c>
      <c r="L26" s="20"/>
      <c r="M26" s="22">
        <v>0.96841292308990223</v>
      </c>
      <c r="N26" s="20"/>
      <c r="O26" s="20"/>
      <c r="P26" s="20">
        <v>1851.1889427665858</v>
      </c>
      <c r="Q26" s="20"/>
      <c r="R26" s="21">
        <v>31333.510160008726</v>
      </c>
      <c r="S26" s="20"/>
    </row>
    <row r="27" spans="1:19" ht="14.1" customHeight="1">
      <c r="A27" s="6">
        <v>17</v>
      </c>
      <c r="B27" s="18"/>
      <c r="C27" s="20" t="s">
        <v>55</v>
      </c>
      <c r="E27" s="21">
        <v>12201.981401747264</v>
      </c>
      <c r="F27" s="20"/>
      <c r="G27" s="21">
        <v>12049.491387644443</v>
      </c>
      <c r="H27" s="20"/>
      <c r="I27" s="20">
        <v>152.49001410282108</v>
      </c>
      <c r="J27" s="18"/>
      <c r="K27" s="22">
        <v>1.2497151821669328E-2</v>
      </c>
      <c r="L27" s="20"/>
      <c r="M27" s="22">
        <v>0.98750284817833067</v>
      </c>
      <c r="N27" s="20"/>
      <c r="O27" s="20"/>
      <c r="P27" s="20">
        <v>21.50070299577381</v>
      </c>
      <c r="Q27" s="20"/>
      <c r="R27" s="21">
        <v>130.98931110704726</v>
      </c>
      <c r="S27" s="20"/>
    </row>
    <row r="28" spans="1:19" ht="14.1" customHeight="1">
      <c r="A28" s="6">
        <v>18</v>
      </c>
      <c r="B28" s="18"/>
      <c r="C28" s="20" t="s">
        <v>56</v>
      </c>
      <c r="E28" s="21">
        <v>44857.139367035888</v>
      </c>
      <c r="F28" s="20"/>
      <c r="G28" s="21">
        <v>43440.233455882342</v>
      </c>
      <c r="H28" s="20"/>
      <c r="I28" s="20">
        <v>1416.9059111535462</v>
      </c>
      <c r="J28" s="18"/>
      <c r="K28" s="22">
        <v>3.1587076910097975E-2</v>
      </c>
      <c r="L28" s="20"/>
      <c r="M28" s="22">
        <v>0.96841292308990201</v>
      </c>
      <c r="N28" s="20"/>
      <c r="O28" s="20"/>
      <c r="P28" s="20">
        <v>79.041263792826797</v>
      </c>
      <c r="Q28" s="20"/>
      <c r="R28" s="21">
        <v>1337.8646473607193</v>
      </c>
      <c r="S28" s="20"/>
    </row>
    <row r="29" spans="1:19" ht="14.1" customHeight="1">
      <c r="A29" s="6">
        <v>19</v>
      </c>
      <c r="B29" s="18"/>
      <c r="C29" s="20" t="s">
        <v>54</v>
      </c>
      <c r="E29" s="21">
        <v>2697049.38769797</v>
      </c>
      <c r="F29" s="20"/>
      <c r="G29" s="21">
        <v>2580204.6432411009</v>
      </c>
      <c r="H29" s="20"/>
      <c r="I29" s="20">
        <v>116844.74445686908</v>
      </c>
      <c r="J29" s="18"/>
      <c r="K29" s="22">
        <v>4.3323175685929999E-2</v>
      </c>
      <c r="L29" s="20"/>
      <c r="M29" s="22">
        <v>0.95667682431406997</v>
      </c>
      <c r="N29" s="20"/>
      <c r="O29" s="20"/>
      <c r="P29" s="20">
        <v>4752.3804487625266</v>
      </c>
      <c r="Q29" s="20"/>
      <c r="R29" s="21">
        <v>112092.36400810655</v>
      </c>
      <c r="S29" s="20"/>
    </row>
    <row r="30" spans="1:19" ht="14.1" customHeight="1">
      <c r="A30" s="6">
        <v>20</v>
      </c>
      <c r="B30" s="18"/>
      <c r="C30" s="20"/>
      <c r="E30" s="21"/>
      <c r="F30" s="20"/>
      <c r="G30" s="21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</row>
    <row r="31" spans="1:19" ht="14.1" customHeight="1">
      <c r="A31" s="6">
        <v>21</v>
      </c>
      <c r="B31" s="18"/>
      <c r="C31" s="20" t="s">
        <v>6</v>
      </c>
      <c r="E31" s="21"/>
      <c r="F31" s="20"/>
      <c r="G31" s="21"/>
      <c r="H31" s="20"/>
      <c r="I31" s="20"/>
      <c r="J31" s="21"/>
      <c r="K31" s="20"/>
      <c r="L31" s="21"/>
      <c r="M31" s="20"/>
      <c r="N31" s="20"/>
      <c r="O31" s="20"/>
      <c r="P31" s="20"/>
      <c r="Q31" s="20"/>
      <c r="R31" s="20"/>
      <c r="S31" s="20"/>
    </row>
    <row r="32" spans="1:19" ht="14.1" customHeight="1">
      <c r="A32" s="6">
        <v>22</v>
      </c>
      <c r="B32" s="18"/>
      <c r="C32" s="20" t="s">
        <v>53</v>
      </c>
      <c r="E32" s="21">
        <v>414730.11194287305</v>
      </c>
      <c r="F32" s="20"/>
      <c r="G32" s="21">
        <v>401630</v>
      </c>
      <c r="H32" s="20"/>
      <c r="I32" s="20">
        <v>13100.111942873045</v>
      </c>
      <c r="J32" s="18"/>
      <c r="K32" s="22">
        <v>3.1587076910097905E-2</v>
      </c>
      <c r="L32" s="21"/>
      <c r="M32" s="22">
        <v>0.96841292308990212</v>
      </c>
      <c r="N32" s="20"/>
      <c r="O32" s="20"/>
      <c r="P32" s="20">
        <v>730.78204815251308</v>
      </c>
      <c r="Q32" s="20"/>
      <c r="R32" s="21">
        <v>12369.329894720533</v>
      </c>
      <c r="S32" s="20"/>
    </row>
    <row r="33" spans="1:19" ht="14.1" customHeight="1">
      <c r="A33" s="6">
        <v>23</v>
      </c>
      <c r="B33" s="18"/>
      <c r="C33" s="20" t="s">
        <v>55</v>
      </c>
      <c r="E33" s="21">
        <v>759906.66901295388</v>
      </c>
      <c r="F33" s="20"/>
      <c r="G33" s="21">
        <v>750410</v>
      </c>
      <c r="H33" s="20"/>
      <c r="I33" s="20">
        <v>9496.6690129538765</v>
      </c>
      <c r="J33" s="18"/>
      <c r="K33" s="22">
        <v>1.2497151821669288E-2</v>
      </c>
      <c r="L33" s="21"/>
      <c r="M33" s="22">
        <v>0.98750284817833067</v>
      </c>
      <c r="N33" s="20"/>
      <c r="O33" s="20"/>
      <c r="P33" s="20">
        <v>1339.0061054031535</v>
      </c>
      <c r="Q33" s="20"/>
      <c r="R33" s="21">
        <v>8157.6629075507226</v>
      </c>
      <c r="S33" s="20"/>
    </row>
    <row r="34" spans="1:19" ht="14.1" customHeight="1">
      <c r="A34" s="6">
        <v>24</v>
      </c>
      <c r="B34" s="18"/>
      <c r="C34" s="20" t="s">
        <v>57</v>
      </c>
      <c r="E34" s="21">
        <v>4830.3658149435514</v>
      </c>
      <c r="F34" s="20"/>
      <c r="G34" s="21">
        <v>4770</v>
      </c>
      <c r="H34" s="20"/>
      <c r="I34" s="20">
        <v>60.365814943551413</v>
      </c>
      <c r="J34" s="18"/>
      <c r="K34" s="22">
        <v>1.2497151821669402E-2</v>
      </c>
      <c r="L34" s="21"/>
      <c r="M34" s="22">
        <v>0.98750284817833056</v>
      </c>
      <c r="N34" s="20"/>
      <c r="O34" s="20"/>
      <c r="P34" s="20">
        <v>8.5114259175291416</v>
      </c>
      <c r="Q34" s="20"/>
      <c r="R34" s="21">
        <v>51.854389026022275</v>
      </c>
      <c r="S34" s="20"/>
    </row>
    <row r="35" spans="1:19" ht="14.1" customHeight="1">
      <c r="A35" s="6">
        <v>25</v>
      </c>
      <c r="B35" s="18"/>
      <c r="C35" s="20" t="s">
        <v>58</v>
      </c>
      <c r="E35" s="21">
        <v>245205.31927882537</v>
      </c>
      <c r="F35" s="20"/>
      <c r="G35" s="21">
        <v>237460</v>
      </c>
      <c r="H35" s="20"/>
      <c r="I35" s="20">
        <v>7745.3192788253655</v>
      </c>
      <c r="J35" s="18"/>
      <c r="K35" s="22">
        <v>3.1587076910097892E-2</v>
      </c>
      <c r="L35" s="21"/>
      <c r="M35" s="22">
        <v>0.96841292308990212</v>
      </c>
      <c r="N35" s="20"/>
      <c r="O35" s="20"/>
      <c r="P35" s="20">
        <v>432.0680854375812</v>
      </c>
      <c r="Q35" s="20"/>
      <c r="R35" s="21">
        <v>7313.251193387784</v>
      </c>
      <c r="S35" s="20"/>
    </row>
    <row r="36" spans="1:19" ht="14.1" customHeight="1">
      <c r="A36" s="6">
        <v>26</v>
      </c>
      <c r="B36" s="18"/>
      <c r="C36" s="20" t="s">
        <v>54</v>
      </c>
      <c r="E36" s="21">
        <v>1424672.4660495957</v>
      </c>
      <c r="F36" s="20"/>
      <c r="G36" s="21">
        <v>1394270</v>
      </c>
      <c r="H36" s="20"/>
      <c r="I36" s="20">
        <v>30402.466049595736</v>
      </c>
      <c r="J36" s="18"/>
      <c r="K36" s="22">
        <v>2.1339968851856343E-2</v>
      </c>
      <c r="L36" s="21"/>
      <c r="M36" s="22">
        <v>0.97866003114814371</v>
      </c>
      <c r="N36" s="20"/>
      <c r="O36" s="20"/>
      <c r="P36" s="20">
        <v>2510.367664910777</v>
      </c>
      <c r="Q36" s="20"/>
      <c r="R36" s="21">
        <v>27892.098384684959</v>
      </c>
      <c r="S36" s="20"/>
    </row>
    <row r="37" spans="1:19" ht="14.1" customHeight="1">
      <c r="A37" s="6">
        <v>27</v>
      </c>
      <c r="B37" s="18"/>
      <c r="C37" s="20"/>
      <c r="E37" s="21"/>
      <c r="F37" s="20"/>
      <c r="G37" s="21"/>
      <c r="H37" s="20"/>
      <c r="I37" s="20"/>
      <c r="J37" s="21"/>
      <c r="K37" s="20"/>
      <c r="L37" s="21"/>
      <c r="M37" s="20"/>
      <c r="N37" s="20"/>
      <c r="O37" s="20"/>
      <c r="P37" s="20"/>
      <c r="Q37" s="20"/>
      <c r="R37" s="20"/>
      <c r="S37" s="20"/>
    </row>
    <row r="38" spans="1:19" ht="14.1" customHeight="1">
      <c r="A38" s="6">
        <v>28</v>
      </c>
      <c r="B38" s="18"/>
      <c r="C38" s="20" t="s">
        <v>59</v>
      </c>
      <c r="E38" s="21"/>
      <c r="F38" s="20"/>
      <c r="G38" s="21"/>
      <c r="H38" s="20"/>
      <c r="I38" s="20"/>
      <c r="J38" s="21"/>
      <c r="K38" s="20"/>
      <c r="L38" s="21"/>
      <c r="M38" s="20"/>
      <c r="N38" s="20"/>
      <c r="O38" s="20"/>
      <c r="P38" s="20"/>
      <c r="Q38" s="20"/>
      <c r="R38" s="20"/>
      <c r="S38" s="20"/>
    </row>
    <row r="39" spans="1:19" ht="14.1" customHeight="1">
      <c r="A39" s="6">
        <v>29</v>
      </c>
      <c r="B39" s="18"/>
      <c r="C39" s="20" t="s">
        <v>49</v>
      </c>
      <c r="E39" s="21">
        <v>237831.37790749161</v>
      </c>
      <c r="F39" s="20"/>
      <c r="G39" s="21">
        <v>225146.93482063056</v>
      </c>
      <c r="H39" s="20"/>
      <c r="I39" s="20">
        <v>12684.443086861051</v>
      </c>
      <c r="J39" s="18"/>
      <c r="K39" s="22">
        <v>5.3333766126498545E-2</v>
      </c>
      <c r="L39" s="21"/>
      <c r="M39" s="22">
        <v>0.94666623387350146</v>
      </c>
      <c r="N39" s="20"/>
      <c r="O39" s="20"/>
      <c r="P39" s="20">
        <v>419.07471017226629</v>
      </c>
      <c r="Q39" s="20"/>
      <c r="R39" s="21">
        <v>12265.368376688784</v>
      </c>
      <c r="S39" s="20"/>
    </row>
    <row r="40" spans="1:19" ht="14.1" customHeight="1">
      <c r="A40" s="6">
        <v>30</v>
      </c>
      <c r="B40" s="18"/>
      <c r="C40" s="20"/>
      <c r="E40" s="21"/>
      <c r="F40" s="20"/>
      <c r="G40" s="21"/>
      <c r="H40" s="20"/>
      <c r="I40" s="20"/>
      <c r="J40" s="21"/>
      <c r="K40" s="20"/>
      <c r="L40" s="21"/>
      <c r="M40" s="20"/>
      <c r="N40" s="20"/>
      <c r="O40" s="20"/>
      <c r="P40" s="20"/>
      <c r="Q40" s="20"/>
      <c r="R40" s="20"/>
      <c r="S40" s="20"/>
    </row>
    <row r="41" spans="1:19" ht="14.1" customHeight="1">
      <c r="A41" s="6">
        <v>31</v>
      </c>
      <c r="B41" s="18"/>
      <c r="C41" s="20" t="s">
        <v>60</v>
      </c>
      <c r="E41" s="21"/>
      <c r="F41" s="20"/>
      <c r="G41" s="21"/>
      <c r="H41" s="20"/>
      <c r="I41" s="20"/>
      <c r="J41" s="21"/>
      <c r="K41" s="20"/>
      <c r="L41" s="21"/>
      <c r="M41" s="20"/>
      <c r="N41" s="20"/>
      <c r="O41" s="20"/>
      <c r="P41" s="20"/>
      <c r="Q41" s="20"/>
      <c r="R41" s="20"/>
      <c r="S41" s="20"/>
    </row>
    <row r="42" spans="1:19" ht="14.1" customHeight="1">
      <c r="A42" s="6">
        <v>32</v>
      </c>
      <c r="B42" s="18"/>
      <c r="C42" s="20" t="s">
        <v>51</v>
      </c>
      <c r="E42" s="21">
        <v>18213652.961969115</v>
      </c>
      <c r="F42" s="20"/>
      <c r="G42" s="21">
        <v>17242250.254586242</v>
      </c>
      <c r="H42" s="20"/>
      <c r="I42" s="20">
        <v>971402.7073828727</v>
      </c>
      <c r="J42" s="18"/>
      <c r="K42" s="22">
        <v>5.3333766126498788E-2</v>
      </c>
      <c r="L42" s="21"/>
      <c r="M42" s="22">
        <v>0.94666623387350124</v>
      </c>
      <c r="N42" s="20"/>
      <c r="O42" s="20"/>
      <c r="P42" s="20">
        <v>32093.668225663561</v>
      </c>
      <c r="Q42" s="20"/>
      <c r="R42" s="21">
        <v>939309.0391572091</v>
      </c>
      <c r="S42" s="20"/>
    </row>
    <row r="43" spans="1:19" ht="14.1" customHeight="1">
      <c r="A43" s="6">
        <v>33</v>
      </c>
      <c r="B43" s="18"/>
      <c r="C43" s="20" t="s">
        <v>52</v>
      </c>
      <c r="E43" s="21">
        <v>207333.64960876101</v>
      </c>
      <c r="F43" s="20"/>
      <c r="G43" s="21">
        <v>200784.5856725178</v>
      </c>
      <c r="H43" s="20"/>
      <c r="I43" s="20">
        <v>6549.0639362432121</v>
      </c>
      <c r="J43" s="18"/>
      <c r="K43" s="22">
        <v>3.1587076910097843E-2</v>
      </c>
      <c r="L43" s="21"/>
      <c r="M43" s="22">
        <v>0.96841292308990212</v>
      </c>
      <c r="N43" s="20"/>
      <c r="O43" s="20"/>
      <c r="P43" s="20">
        <v>365.33568397583917</v>
      </c>
      <c r="Q43" s="20"/>
      <c r="R43" s="21">
        <v>6183.7282522673731</v>
      </c>
      <c r="S43" s="20"/>
    </row>
    <row r="44" spans="1:19" ht="14.1" customHeight="1">
      <c r="A44" s="6">
        <v>34</v>
      </c>
      <c r="B44" s="18"/>
      <c r="C44" s="20" t="s">
        <v>53</v>
      </c>
      <c r="E44" s="21">
        <v>1567994.0159293264</v>
      </c>
      <c r="F44" s="20"/>
      <c r="G44" s="21">
        <v>1518465.6683535934</v>
      </c>
      <c r="H44" s="20"/>
      <c r="I44" s="20">
        <v>49528.347575732972</v>
      </c>
      <c r="J44" s="18"/>
      <c r="K44" s="22">
        <v>3.158707691009794E-2</v>
      </c>
      <c r="L44" s="21"/>
      <c r="M44" s="22">
        <v>0.96841292308990201</v>
      </c>
      <c r="N44" s="20"/>
      <c r="O44" s="20"/>
      <c r="P44" s="20">
        <v>2762.9097706065627</v>
      </c>
      <c r="Q44" s="20"/>
      <c r="R44" s="21">
        <v>46765.437805126407</v>
      </c>
      <c r="S44" s="20"/>
    </row>
    <row r="45" spans="1:19" ht="14.1" customHeight="1">
      <c r="A45" s="6">
        <v>35</v>
      </c>
      <c r="B45" s="18"/>
      <c r="C45" s="20" t="s">
        <v>58</v>
      </c>
      <c r="E45" s="21">
        <v>245205.31927882537</v>
      </c>
      <c r="F45" s="20"/>
      <c r="G45" s="21">
        <v>237460</v>
      </c>
      <c r="H45" s="20"/>
      <c r="I45" s="20">
        <v>7745.3192788253655</v>
      </c>
      <c r="J45" s="18"/>
      <c r="K45" s="22">
        <v>3.1587076910097892E-2</v>
      </c>
      <c r="L45" s="21"/>
      <c r="M45" s="22">
        <v>0.96841292308990212</v>
      </c>
      <c r="N45" s="20"/>
      <c r="O45" s="20"/>
      <c r="P45" s="20">
        <v>432.0680854375812</v>
      </c>
      <c r="Q45" s="20"/>
      <c r="R45" s="21">
        <v>7313.251193387784</v>
      </c>
      <c r="S45" s="20"/>
    </row>
    <row r="46" spans="1:19" ht="14.1" customHeight="1">
      <c r="A46" s="6">
        <v>36</v>
      </c>
      <c r="B46" s="18"/>
      <c r="C46" s="20" t="s">
        <v>57</v>
      </c>
      <c r="E46" s="21">
        <v>4830.3658149435514</v>
      </c>
      <c r="F46" s="20"/>
      <c r="G46" s="21">
        <v>4770</v>
      </c>
      <c r="H46" s="20"/>
      <c r="I46" s="20">
        <v>60.365814943551413</v>
      </c>
      <c r="J46" s="18"/>
      <c r="K46" s="22">
        <v>1.2497151821669402E-2</v>
      </c>
      <c r="L46" s="21"/>
      <c r="M46" s="22">
        <v>0.98750284817833056</v>
      </c>
      <c r="N46" s="20"/>
      <c r="O46" s="20"/>
      <c r="P46" s="20">
        <v>8.5114259175291416</v>
      </c>
      <c r="Q46" s="20"/>
      <c r="R46" s="21">
        <v>51.854389026022275</v>
      </c>
      <c r="S46" s="20"/>
    </row>
    <row r="47" spans="1:19" ht="14.1" customHeight="1">
      <c r="A47" s="6">
        <v>37</v>
      </c>
      <c r="B47" s="18"/>
      <c r="C47" s="20" t="s">
        <v>55</v>
      </c>
      <c r="E47" s="21">
        <v>772108.65041470109</v>
      </c>
      <c r="F47" s="20"/>
      <c r="G47" s="21">
        <v>762459.49138764443</v>
      </c>
      <c r="H47" s="20"/>
      <c r="I47" s="20">
        <v>9649.1590270566521</v>
      </c>
      <c r="J47" s="18"/>
      <c r="K47" s="22">
        <v>1.2497151821669229E-2</v>
      </c>
      <c r="L47" s="21"/>
      <c r="M47" s="22">
        <v>0.98750284817833078</v>
      </c>
      <c r="N47" s="20"/>
      <c r="O47" s="20"/>
      <c r="P47" s="20">
        <v>1360.506808398927</v>
      </c>
      <c r="Q47" s="20"/>
      <c r="R47" s="21">
        <v>8288.6522186577258</v>
      </c>
      <c r="S47" s="20"/>
    </row>
    <row r="48" spans="1:19" ht="14.1" customHeight="1">
      <c r="A48" s="6">
        <v>38</v>
      </c>
      <c r="B48" s="18"/>
      <c r="C48" s="20" t="s">
        <v>60</v>
      </c>
      <c r="E48" s="21">
        <v>21011124.963015672</v>
      </c>
      <c r="F48" s="20"/>
      <c r="G48" s="21">
        <v>19966189.999999996</v>
      </c>
      <c r="H48" s="20"/>
      <c r="I48" s="20">
        <v>1044934.9630156755</v>
      </c>
      <c r="J48" s="18"/>
      <c r="K48" s="22">
        <v>4.9732461486712266E-2</v>
      </c>
      <c r="L48" s="21"/>
      <c r="M48" s="22">
        <v>0.95026753851328771</v>
      </c>
      <c r="N48" s="20"/>
      <c r="O48" s="20"/>
      <c r="P48" s="20">
        <v>37023</v>
      </c>
      <c r="Q48" s="20"/>
      <c r="R48" s="21">
        <v>1007911.9630156755</v>
      </c>
      <c r="S48" s="20"/>
    </row>
    <row r="49" spans="1:19" ht="14.1" customHeight="1">
      <c r="A49" s="6">
        <v>39</v>
      </c>
    </row>
    <row r="50" spans="1:19" ht="14.1" customHeight="1">
      <c r="A50" s="23">
        <v>40</v>
      </c>
      <c r="B50" s="23"/>
      <c r="C50" s="23" t="s">
        <v>61</v>
      </c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4"/>
      <c r="Q50" s="23"/>
      <c r="R50" s="23"/>
      <c r="S50" s="23"/>
    </row>
    <row r="51" spans="1:19" ht="14.1" customHeight="1" thickBot="1">
      <c r="A51" s="5">
        <v>41</v>
      </c>
      <c r="B51" s="5"/>
      <c r="C51" s="5" t="s">
        <v>62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25"/>
      <c r="Q51" s="5"/>
      <c r="R51" s="5"/>
      <c r="S51" s="5"/>
    </row>
    <row r="52" spans="1:19" ht="14.1" customHeight="1">
      <c r="A52" s="6" t="s">
        <v>63</v>
      </c>
      <c r="Q52" s="6" t="s">
        <v>64</v>
      </c>
    </row>
  </sheetData>
  <mergeCells count="1">
    <mergeCell ref="I9:K9"/>
  </mergeCells>
  <printOptions horizontalCentered="1"/>
  <pageMargins left="0.5" right="0.5" top="1" bottom="0.35" header="0.5" footer="0.5"/>
  <pageSetup scale="74" orientation="landscape" horizont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2"/>
  <sheetViews>
    <sheetView workbookViewId="0">
      <selection activeCell="D21" sqref="D21"/>
    </sheetView>
  </sheetViews>
  <sheetFormatPr defaultRowHeight="14.1" customHeight="1"/>
  <cols>
    <col min="1" max="1" width="3.125" style="6" customWidth="1"/>
    <col min="2" max="2" width="2.875" style="6" customWidth="1"/>
    <col min="3" max="3" width="8.375" style="6" customWidth="1"/>
    <col min="4" max="4" width="2.625" style="6" customWidth="1"/>
    <col min="5" max="5" width="8.375" style="6" customWidth="1"/>
    <col min="6" max="7" width="2.625" style="6" customWidth="1"/>
    <col min="8" max="8" width="8.375" style="6" customWidth="1"/>
    <col min="9" max="10" width="2.625" style="6" customWidth="1"/>
    <col min="11" max="11" width="8.375" style="6" customWidth="1"/>
    <col min="12" max="12" width="2.625" style="6" customWidth="1"/>
    <col min="13" max="13" width="8.375" style="6" customWidth="1"/>
    <col min="14" max="14" width="2.625" style="6" customWidth="1"/>
    <col min="15" max="15" width="8.375" style="6" customWidth="1"/>
    <col min="16" max="16" width="2.625" style="6" customWidth="1"/>
    <col min="17" max="19" width="8.375" style="6" customWidth="1"/>
    <col min="20" max="16384" width="9" style="6"/>
  </cols>
  <sheetData>
    <row r="1" spans="1:19" ht="14.1" customHeight="1" thickBot="1">
      <c r="A1" s="5" t="s">
        <v>65</v>
      </c>
      <c r="B1" s="5"/>
      <c r="C1" s="5"/>
      <c r="D1" s="5"/>
      <c r="E1" s="5"/>
      <c r="F1" s="5"/>
      <c r="G1" s="5"/>
      <c r="H1" s="5" t="s">
        <v>66</v>
      </c>
      <c r="I1" s="5"/>
      <c r="J1" s="5"/>
      <c r="K1" s="5"/>
      <c r="L1" s="5"/>
      <c r="M1" s="5"/>
      <c r="N1" s="5"/>
      <c r="O1" s="5"/>
      <c r="P1" s="5"/>
      <c r="Q1" s="5"/>
      <c r="R1" s="5"/>
      <c r="S1" s="5" t="s">
        <v>11</v>
      </c>
    </row>
    <row r="2" spans="1:19" ht="14.1" customHeight="1">
      <c r="A2" s="6" t="s">
        <v>12</v>
      </c>
      <c r="E2" s="6" t="s">
        <v>13</v>
      </c>
      <c r="G2" s="6" t="s">
        <v>67</v>
      </c>
      <c r="K2" s="7"/>
      <c r="L2" s="7"/>
      <c r="N2" s="7"/>
      <c r="O2" s="7"/>
      <c r="P2" s="7" t="s">
        <v>15</v>
      </c>
      <c r="S2" s="8"/>
    </row>
    <row r="3" spans="1:19" ht="14.1" customHeight="1">
      <c r="G3" s="6" t="s">
        <v>68</v>
      </c>
      <c r="K3" s="9"/>
      <c r="L3" s="10"/>
      <c r="O3" s="9"/>
      <c r="P3" s="9" t="s">
        <v>17</v>
      </c>
      <c r="Q3" s="10" t="s">
        <v>18</v>
      </c>
      <c r="S3" s="11"/>
    </row>
    <row r="4" spans="1:19" ht="14.1" customHeight="1">
      <c r="A4" s="6" t="s">
        <v>19</v>
      </c>
      <c r="K4" s="9"/>
      <c r="L4" s="10"/>
      <c r="M4" s="9"/>
      <c r="Q4" s="10" t="s">
        <v>20</v>
      </c>
      <c r="S4" s="11"/>
    </row>
    <row r="5" spans="1:19" ht="14.1" customHeight="1">
      <c r="K5" s="9"/>
      <c r="L5" s="10"/>
      <c r="M5" s="9"/>
      <c r="Q5" s="10" t="s">
        <v>21</v>
      </c>
      <c r="S5" s="11"/>
    </row>
    <row r="6" spans="1:19" ht="14.1" customHeight="1" thickBot="1">
      <c r="A6" s="5" t="s">
        <v>22</v>
      </c>
      <c r="B6" s="5"/>
      <c r="C6" s="5"/>
      <c r="D6" s="5"/>
      <c r="E6" s="5"/>
      <c r="F6" s="5"/>
      <c r="G6" s="5"/>
      <c r="H6" s="5"/>
      <c r="I6" s="12"/>
      <c r="J6" s="5"/>
      <c r="K6" s="5"/>
      <c r="L6" s="5"/>
      <c r="M6" s="5"/>
      <c r="N6" s="5"/>
      <c r="O6" s="5"/>
      <c r="P6" s="5"/>
      <c r="Q6" s="5" t="s">
        <v>23</v>
      </c>
      <c r="R6" s="5"/>
      <c r="S6" s="5"/>
    </row>
    <row r="7" spans="1:19" ht="14.1" customHeight="1">
      <c r="B7" s="13"/>
      <c r="C7" s="13"/>
      <c r="D7" s="14"/>
      <c r="E7" s="14" t="s">
        <v>24</v>
      </c>
      <c r="F7" s="14"/>
      <c r="G7" s="14"/>
      <c r="H7" s="14" t="s">
        <v>25</v>
      </c>
      <c r="I7" s="14"/>
      <c r="J7" s="14"/>
      <c r="K7" s="14" t="s">
        <v>26</v>
      </c>
      <c r="L7" s="14"/>
      <c r="M7" s="14" t="s">
        <v>27</v>
      </c>
      <c r="N7" s="14"/>
      <c r="O7" s="14" t="s">
        <v>28</v>
      </c>
      <c r="P7" s="14"/>
      <c r="Q7" s="14" t="s">
        <v>29</v>
      </c>
      <c r="R7" s="14"/>
      <c r="S7" s="14"/>
    </row>
    <row r="8" spans="1:19" ht="14.1" customHeight="1">
      <c r="B8" s="13"/>
      <c r="C8" s="13"/>
      <c r="D8" s="15"/>
      <c r="E8" s="14" t="s">
        <v>69</v>
      </c>
      <c r="F8" s="13"/>
      <c r="G8" s="13"/>
      <c r="H8" s="14" t="s">
        <v>69</v>
      </c>
      <c r="I8" s="13"/>
      <c r="J8" s="13"/>
      <c r="K8" s="14"/>
      <c r="L8" s="13"/>
      <c r="M8" s="14"/>
      <c r="N8" s="13"/>
      <c r="O8" s="13"/>
      <c r="P8" s="13"/>
      <c r="Q8" s="13"/>
      <c r="R8" s="13"/>
      <c r="S8" s="13"/>
    </row>
    <row r="9" spans="1:19" ht="14.1" customHeight="1">
      <c r="A9" s="6" t="s">
        <v>2</v>
      </c>
      <c r="B9" s="13"/>
      <c r="C9" s="13" t="s">
        <v>32</v>
      </c>
      <c r="D9" s="13"/>
      <c r="E9" s="15" t="s">
        <v>70</v>
      </c>
      <c r="F9" s="14"/>
      <c r="G9" s="14"/>
      <c r="H9" s="13" t="s">
        <v>71</v>
      </c>
      <c r="I9" s="14"/>
      <c r="J9" s="14"/>
      <c r="K9" s="13" t="s">
        <v>72</v>
      </c>
      <c r="L9" s="14"/>
      <c r="M9" s="13" t="s">
        <v>73</v>
      </c>
      <c r="N9" s="14"/>
      <c r="O9" s="14" t="s">
        <v>37</v>
      </c>
      <c r="P9" s="14"/>
      <c r="Q9" s="14" t="s">
        <v>38</v>
      </c>
      <c r="R9" s="14"/>
      <c r="S9" s="16"/>
    </row>
    <row r="10" spans="1:19" ht="14.1" customHeight="1" thickBot="1">
      <c r="A10" s="5" t="s">
        <v>39</v>
      </c>
      <c r="B10" s="12"/>
      <c r="C10" s="12" t="s">
        <v>40</v>
      </c>
      <c r="D10" s="12"/>
      <c r="E10" s="12" t="s">
        <v>74</v>
      </c>
      <c r="F10" s="17"/>
      <c r="G10" s="17"/>
      <c r="H10" s="17" t="s">
        <v>75</v>
      </c>
      <c r="I10" s="17"/>
      <c r="J10" s="17"/>
      <c r="K10" s="17" t="s">
        <v>76</v>
      </c>
      <c r="L10" s="17"/>
      <c r="M10" s="17" t="s">
        <v>47</v>
      </c>
      <c r="N10" s="17"/>
      <c r="O10" s="17" t="s">
        <v>46</v>
      </c>
      <c r="P10" s="17"/>
      <c r="Q10" s="17" t="s">
        <v>47</v>
      </c>
      <c r="R10" s="17"/>
      <c r="S10" s="17"/>
    </row>
    <row r="11" spans="1:19" ht="14.1" customHeight="1">
      <c r="A11" s="6">
        <v>1</v>
      </c>
      <c r="B11" s="18"/>
      <c r="C11" s="19" t="s">
        <v>48</v>
      </c>
      <c r="D11" s="18"/>
      <c r="F11" s="19"/>
      <c r="G11" s="19"/>
      <c r="H11" s="19"/>
      <c r="I11" s="19"/>
      <c r="J11" s="18"/>
      <c r="K11" s="18"/>
      <c r="L11" s="18"/>
      <c r="M11" s="18"/>
      <c r="N11" s="18"/>
      <c r="O11" s="18"/>
      <c r="P11" s="18"/>
      <c r="Q11" s="18"/>
      <c r="R11" s="18"/>
      <c r="S11" s="18"/>
    </row>
    <row r="12" spans="1:19" ht="14.1" customHeight="1">
      <c r="A12" s="6">
        <v>2</v>
      </c>
      <c r="B12" s="18"/>
      <c r="C12" s="20" t="s">
        <v>49</v>
      </c>
      <c r="E12" s="26">
        <v>2070.3267819374087</v>
      </c>
      <c r="F12" s="19"/>
      <c r="G12" s="19"/>
      <c r="H12" s="26">
        <v>1907.5062426930378</v>
      </c>
      <c r="I12" s="19"/>
      <c r="J12" s="19"/>
      <c r="K12" s="26">
        <v>162.82053924437082</v>
      </c>
      <c r="L12" s="18"/>
      <c r="M12" s="22">
        <v>7.864485001348609E-2</v>
      </c>
      <c r="N12" s="18"/>
      <c r="O12" s="27" t="s">
        <v>77</v>
      </c>
      <c r="P12" s="18"/>
      <c r="Q12" s="28">
        <v>162.82053924437082</v>
      </c>
      <c r="S12" s="18"/>
    </row>
    <row r="13" spans="1:19" ht="14.1" customHeight="1">
      <c r="A13" s="6">
        <v>3</v>
      </c>
      <c r="B13" s="18"/>
      <c r="C13" s="20"/>
      <c r="E13" s="28"/>
      <c r="F13" s="19"/>
      <c r="G13" s="19"/>
      <c r="H13" s="26"/>
      <c r="I13" s="19"/>
      <c r="J13" s="18"/>
      <c r="K13" s="26"/>
      <c r="L13" s="21"/>
      <c r="M13" s="21"/>
      <c r="N13" s="21"/>
      <c r="O13" s="20"/>
      <c r="P13" s="21"/>
      <c r="Q13" s="28"/>
      <c r="S13" s="21"/>
    </row>
    <row r="14" spans="1:19" ht="14.1" customHeight="1">
      <c r="A14" s="6">
        <v>4</v>
      </c>
      <c r="B14" s="18"/>
      <c r="C14" s="20" t="s">
        <v>50</v>
      </c>
      <c r="E14" s="28"/>
      <c r="F14" s="20"/>
      <c r="G14" s="20"/>
      <c r="H14" s="26"/>
      <c r="I14" s="20"/>
      <c r="J14" s="21"/>
      <c r="K14" s="29"/>
      <c r="L14" s="18"/>
      <c r="M14" s="18"/>
      <c r="N14" s="18"/>
      <c r="O14" s="20"/>
      <c r="P14" s="19"/>
      <c r="Q14" s="29"/>
      <c r="S14" s="19"/>
    </row>
    <row r="15" spans="1:19" ht="14.1" customHeight="1">
      <c r="A15" s="6">
        <v>5</v>
      </c>
      <c r="B15" s="18"/>
      <c r="C15" s="20" t="s">
        <v>49</v>
      </c>
      <c r="E15" s="28">
        <v>234.20619255677533</v>
      </c>
      <c r="F15" s="20"/>
      <c r="G15" s="20"/>
      <c r="H15" s="26">
        <v>215.84280149190022</v>
      </c>
      <c r="I15" s="20"/>
      <c r="J15" s="21"/>
      <c r="K15" s="26">
        <v>18.363391064875117</v>
      </c>
      <c r="L15" s="18"/>
      <c r="M15" s="22">
        <v>7.8406940757655405E-2</v>
      </c>
      <c r="N15" s="21"/>
      <c r="O15" s="27" t="s">
        <v>77</v>
      </c>
      <c r="P15" s="20"/>
      <c r="Q15" s="28">
        <v>18.363391064875117</v>
      </c>
      <c r="S15" s="20"/>
    </row>
    <row r="16" spans="1:19" ht="14.1" customHeight="1">
      <c r="A16" s="6">
        <v>6</v>
      </c>
      <c r="B16" s="18"/>
      <c r="C16" s="20"/>
      <c r="E16" s="28"/>
      <c r="F16" s="20"/>
      <c r="G16" s="20"/>
      <c r="H16" s="26"/>
      <c r="I16" s="20"/>
      <c r="J16" s="21"/>
      <c r="K16" s="26"/>
      <c r="L16" s="20"/>
      <c r="M16" s="20"/>
      <c r="N16" s="20"/>
      <c r="O16" s="20"/>
      <c r="P16" s="20"/>
      <c r="Q16" s="26"/>
      <c r="S16" s="20"/>
    </row>
    <row r="17" spans="1:19" ht="14.1" customHeight="1">
      <c r="A17" s="6">
        <v>7</v>
      </c>
      <c r="B17" s="18"/>
      <c r="C17" s="20" t="s">
        <v>4</v>
      </c>
      <c r="E17" s="28"/>
      <c r="F17" s="20"/>
      <c r="G17" s="20"/>
      <c r="H17" s="26"/>
      <c r="I17" s="20"/>
      <c r="J17" s="20"/>
      <c r="K17" s="26"/>
      <c r="L17" s="20"/>
      <c r="M17" s="20"/>
      <c r="N17" s="20"/>
      <c r="O17" s="20"/>
      <c r="P17" s="20"/>
      <c r="Q17" s="26"/>
      <c r="S17" s="20"/>
    </row>
    <row r="18" spans="1:19" ht="14.1" customHeight="1">
      <c r="A18" s="6">
        <v>8</v>
      </c>
      <c r="B18" s="18"/>
      <c r="C18" s="20" t="s">
        <v>51</v>
      </c>
      <c r="E18" s="28">
        <v>911.89089499361978</v>
      </c>
      <c r="F18" s="20"/>
      <c r="G18" s="20"/>
      <c r="H18" s="26">
        <v>840.54219707488107</v>
      </c>
      <c r="I18" s="20"/>
      <c r="J18" s="20"/>
      <c r="K18" s="26">
        <v>71.348697918738708</v>
      </c>
      <c r="L18" s="18"/>
      <c r="M18" s="22">
        <v>7.8242581772063766E-2</v>
      </c>
      <c r="N18" s="20"/>
      <c r="O18" s="27" t="s">
        <v>77</v>
      </c>
      <c r="P18" s="20"/>
      <c r="Q18" s="28">
        <v>71.348697918738708</v>
      </c>
      <c r="S18" s="20"/>
    </row>
    <row r="19" spans="1:19" ht="14.1" customHeight="1">
      <c r="A19" s="6">
        <v>9</v>
      </c>
      <c r="B19" s="18"/>
      <c r="C19" s="20" t="s">
        <v>52</v>
      </c>
      <c r="E19" s="28">
        <v>4.7988561648931594</v>
      </c>
      <c r="F19" s="20"/>
      <c r="G19" s="20"/>
      <c r="H19" s="26">
        <v>4.5402083610430344</v>
      </c>
      <c r="I19" s="20"/>
      <c r="J19" s="20"/>
      <c r="K19" s="26">
        <v>0.25864780385012498</v>
      </c>
      <c r="L19" s="18"/>
      <c r="M19" s="22">
        <v>5.3897802926936328E-2</v>
      </c>
      <c r="N19" s="20"/>
      <c r="O19" s="27" t="s">
        <v>77</v>
      </c>
      <c r="P19" s="20"/>
      <c r="Q19" s="28">
        <v>0.25864780385012498</v>
      </c>
      <c r="S19" s="20"/>
    </row>
    <row r="20" spans="1:19" ht="14.1" customHeight="1">
      <c r="A20" s="6">
        <v>10</v>
      </c>
      <c r="B20" s="18"/>
      <c r="C20" s="20" t="s">
        <v>53</v>
      </c>
      <c r="E20" s="26">
        <v>14.153503441936635</v>
      </c>
      <c r="F20" s="20"/>
      <c r="G20" s="20"/>
      <c r="H20" s="26">
        <v>13.391817439770742</v>
      </c>
      <c r="I20" s="20"/>
      <c r="J20" s="20"/>
      <c r="K20" s="26">
        <v>0.76168600216589333</v>
      </c>
      <c r="L20" s="18"/>
      <c r="M20" s="22">
        <v>5.3816074959153096E-2</v>
      </c>
      <c r="N20" s="20"/>
      <c r="O20" s="27" t="s">
        <v>77</v>
      </c>
      <c r="P20" s="20"/>
      <c r="Q20" s="28">
        <v>0.76168600216589333</v>
      </c>
      <c r="S20" s="20"/>
    </row>
    <row r="21" spans="1:19" ht="14.1" customHeight="1">
      <c r="A21" s="6">
        <v>11</v>
      </c>
      <c r="B21" s="18"/>
      <c r="C21" s="20" t="s">
        <v>54</v>
      </c>
      <c r="E21" s="26">
        <v>930.84325460044965</v>
      </c>
      <c r="F21" s="20"/>
      <c r="G21" s="20"/>
      <c r="H21" s="26">
        <v>858.47422287569486</v>
      </c>
      <c r="I21" s="20"/>
      <c r="J21" s="20"/>
      <c r="K21" s="26">
        <v>72.369031724754791</v>
      </c>
      <c r="L21" s="18"/>
      <c r="M21" s="22">
        <v>7.7745669173719376E-2</v>
      </c>
      <c r="N21" s="20"/>
      <c r="O21" s="27" t="s">
        <v>77</v>
      </c>
      <c r="P21" s="20"/>
      <c r="Q21" s="28">
        <v>72.369031724754791</v>
      </c>
      <c r="S21" s="20"/>
    </row>
    <row r="22" spans="1:19" ht="14.1" customHeight="1">
      <c r="A22" s="6">
        <v>12</v>
      </c>
      <c r="B22" s="18"/>
      <c r="C22" s="20"/>
      <c r="E22" s="26"/>
      <c r="F22" s="20"/>
      <c r="G22" s="20"/>
      <c r="H22" s="26"/>
      <c r="I22" s="20"/>
      <c r="J22" s="20"/>
      <c r="K22" s="26"/>
      <c r="L22" s="20"/>
      <c r="M22" s="20"/>
      <c r="N22" s="20"/>
      <c r="O22" s="20"/>
      <c r="P22" s="20"/>
      <c r="Q22" s="26"/>
      <c r="S22" s="20"/>
    </row>
    <row r="23" spans="1:19" ht="14.1" customHeight="1">
      <c r="A23" s="6">
        <v>13</v>
      </c>
      <c r="B23" s="18"/>
      <c r="C23" s="20" t="s">
        <v>5</v>
      </c>
      <c r="E23" s="26"/>
      <c r="F23" s="20"/>
      <c r="G23" s="20"/>
      <c r="H23" s="26"/>
      <c r="I23" s="20"/>
      <c r="J23" s="20"/>
      <c r="K23" s="26"/>
      <c r="L23" s="20"/>
      <c r="M23" s="20"/>
      <c r="N23" s="20"/>
      <c r="O23" s="20"/>
      <c r="P23" s="20"/>
      <c r="Q23" s="26"/>
      <c r="S23" s="20"/>
    </row>
    <row r="24" spans="1:19" ht="14.1" customHeight="1">
      <c r="A24" s="6">
        <v>14</v>
      </c>
      <c r="B24" s="18"/>
      <c r="C24" s="20" t="s">
        <v>51</v>
      </c>
      <c r="E24" s="26">
        <v>207.00394151354271</v>
      </c>
      <c r="F24" s="20"/>
      <c r="G24" s="20"/>
      <c r="H24" s="26">
        <v>190.8225739716888</v>
      </c>
      <c r="I24" s="20"/>
      <c r="J24" s="20"/>
      <c r="K24" s="26">
        <v>16.181367541853916</v>
      </c>
      <c r="L24" s="18"/>
      <c r="M24" s="22">
        <v>7.8169369257132193E-2</v>
      </c>
      <c r="N24" s="20"/>
      <c r="O24" s="27" t="s">
        <v>77</v>
      </c>
      <c r="P24" s="20"/>
      <c r="Q24" s="28">
        <v>16.181367541853916</v>
      </c>
      <c r="S24" s="20"/>
    </row>
    <row r="25" spans="1:19" ht="14.1" customHeight="1">
      <c r="A25" s="6">
        <v>15</v>
      </c>
      <c r="B25" s="18"/>
      <c r="C25" s="20" t="s">
        <v>52</v>
      </c>
      <c r="E25" s="26">
        <v>16.752492662297669</v>
      </c>
      <c r="F25" s="20"/>
      <c r="G25" s="20"/>
      <c r="H25" s="26">
        <v>15.854698655190559</v>
      </c>
      <c r="I25" s="20"/>
      <c r="J25" s="20"/>
      <c r="K25" s="26">
        <v>0.89779400710711066</v>
      </c>
      <c r="L25" s="18"/>
      <c r="M25" s="22">
        <v>5.3591666936087752E-2</v>
      </c>
      <c r="N25" s="20"/>
      <c r="O25" s="27" t="s">
        <v>77</v>
      </c>
      <c r="P25" s="20"/>
      <c r="Q25" s="28">
        <v>0.89779400710711066</v>
      </c>
      <c r="S25" s="20"/>
    </row>
    <row r="26" spans="1:19" ht="14.1" customHeight="1">
      <c r="A26" s="6">
        <v>16</v>
      </c>
      <c r="B26" s="18"/>
      <c r="C26" s="20" t="s">
        <v>53</v>
      </c>
      <c r="E26" s="26">
        <v>140.96307158380213</v>
      </c>
      <c r="F26" s="20"/>
      <c r="G26" s="20"/>
      <c r="H26" s="26">
        <v>133.37156795260907</v>
      </c>
      <c r="I26" s="20"/>
      <c r="J26" s="20"/>
      <c r="K26" s="26">
        <v>7.5915036311930635</v>
      </c>
      <c r="L26" s="18"/>
      <c r="M26" s="22">
        <v>5.3854555990431416E-2</v>
      </c>
      <c r="N26" s="20"/>
      <c r="O26" s="27" t="s">
        <v>77</v>
      </c>
      <c r="P26" s="20"/>
      <c r="Q26" s="28">
        <v>7.5915036311930635</v>
      </c>
      <c r="S26" s="20"/>
    </row>
    <row r="27" spans="1:19" ht="14.1" customHeight="1">
      <c r="A27" s="6">
        <v>17</v>
      </c>
      <c r="B27" s="18"/>
      <c r="C27" s="20" t="s">
        <v>55</v>
      </c>
      <c r="E27" s="26">
        <v>0.16725752449429268</v>
      </c>
      <c r="F27" s="20"/>
      <c r="G27" s="20"/>
      <c r="H27" s="26">
        <v>0.16320108717819803</v>
      </c>
      <c r="I27" s="20"/>
      <c r="J27" s="20"/>
      <c r="K27" s="26">
        <v>4.0564373160946465E-3</v>
      </c>
      <c r="L27" s="18"/>
      <c r="M27" s="22">
        <v>2.4252644706774098E-2</v>
      </c>
      <c r="N27" s="20"/>
      <c r="O27" s="27" t="s">
        <v>77</v>
      </c>
      <c r="P27" s="20"/>
      <c r="Q27" s="28">
        <v>4.0564373160946465E-3</v>
      </c>
      <c r="S27" s="20"/>
    </row>
    <row r="28" spans="1:19" ht="14.1" customHeight="1">
      <c r="A28" s="6">
        <v>18</v>
      </c>
      <c r="B28" s="18"/>
      <c r="C28" s="20" t="s">
        <v>56</v>
      </c>
      <c r="E28" s="26">
        <v>5.9684829359503864</v>
      </c>
      <c r="F28" s="20"/>
      <c r="G28" s="20"/>
      <c r="H28" s="26">
        <v>5.6476249999999988</v>
      </c>
      <c r="I28" s="20"/>
      <c r="J28" s="20"/>
      <c r="K28" s="26">
        <v>0.32085793595038758</v>
      </c>
      <c r="L28" s="18"/>
      <c r="M28" s="22">
        <v>5.3758708769650866E-2</v>
      </c>
      <c r="N28" s="20"/>
      <c r="O28" s="27" t="s">
        <v>77</v>
      </c>
      <c r="P28" s="20"/>
      <c r="Q28" s="28">
        <v>0.32085793595038758</v>
      </c>
      <c r="S28" s="20"/>
    </row>
    <row r="29" spans="1:19" ht="14.1" customHeight="1">
      <c r="A29" s="6">
        <v>19</v>
      </c>
      <c r="B29" s="18"/>
      <c r="C29" s="20" t="s">
        <v>54</v>
      </c>
      <c r="E29" s="26">
        <v>370.85524622008728</v>
      </c>
      <c r="F29" s="20"/>
      <c r="G29" s="20"/>
      <c r="H29" s="26">
        <v>345.85966666666667</v>
      </c>
      <c r="I29" s="20"/>
      <c r="J29" s="20"/>
      <c r="K29" s="26">
        <v>24.995579553420612</v>
      </c>
      <c r="L29" s="18"/>
      <c r="M29" s="22">
        <v>6.7399827313179672E-2</v>
      </c>
      <c r="N29" s="20"/>
      <c r="O29" s="27" t="s">
        <v>77</v>
      </c>
      <c r="P29" s="20"/>
      <c r="Q29" s="28">
        <v>24.995579553420612</v>
      </c>
      <c r="S29" s="20"/>
    </row>
    <row r="30" spans="1:19" ht="14.1" customHeight="1">
      <c r="A30" s="6">
        <v>20</v>
      </c>
      <c r="B30" s="18"/>
      <c r="C30" s="20"/>
      <c r="E30" s="26"/>
      <c r="F30" s="20"/>
      <c r="G30" s="20"/>
      <c r="H30" s="26"/>
      <c r="I30" s="20"/>
      <c r="J30" s="20"/>
      <c r="K30" s="26"/>
      <c r="L30" s="20"/>
      <c r="M30" s="20"/>
      <c r="N30" s="20"/>
      <c r="O30" s="20"/>
      <c r="P30" s="20"/>
      <c r="Q30" s="26"/>
      <c r="S30" s="20"/>
    </row>
    <row r="31" spans="1:19" ht="14.1" customHeight="1">
      <c r="A31" s="6">
        <v>21</v>
      </c>
      <c r="B31" s="18"/>
      <c r="C31" s="20" t="s">
        <v>6</v>
      </c>
      <c r="E31" s="26"/>
      <c r="F31" s="20"/>
      <c r="G31" s="20"/>
      <c r="H31" s="26"/>
      <c r="I31" s="20"/>
      <c r="J31" s="20"/>
      <c r="K31" s="26"/>
      <c r="L31" s="21"/>
      <c r="M31" s="20"/>
      <c r="N31" s="21"/>
      <c r="O31" s="20"/>
      <c r="P31" s="20"/>
      <c r="Q31" s="26"/>
      <c r="S31" s="20"/>
    </row>
    <row r="32" spans="1:19" ht="14.1" customHeight="1">
      <c r="A32" s="6">
        <v>22</v>
      </c>
      <c r="B32" s="18"/>
      <c r="C32" s="20" t="s">
        <v>53</v>
      </c>
      <c r="E32" s="26">
        <v>48.690459404803057</v>
      </c>
      <c r="F32" s="20"/>
      <c r="G32" s="20"/>
      <c r="H32" s="26">
        <v>46.080544624307187</v>
      </c>
      <c r="I32" s="20"/>
      <c r="J32" s="20"/>
      <c r="K32" s="26">
        <v>2.6099147804958704</v>
      </c>
      <c r="L32" s="18"/>
      <c r="M32" s="22">
        <v>5.3602180229961355E-2</v>
      </c>
      <c r="N32" s="21"/>
      <c r="O32" s="27" t="s">
        <v>77</v>
      </c>
      <c r="P32" s="20"/>
      <c r="Q32" s="28">
        <v>2.6099147804958704</v>
      </c>
      <c r="S32" s="20"/>
    </row>
    <row r="33" spans="1:19" ht="14.1" customHeight="1">
      <c r="A33" s="6">
        <v>23</v>
      </c>
      <c r="B33" s="18"/>
      <c r="C33" s="20" t="s">
        <v>55</v>
      </c>
      <c r="E33" s="26">
        <v>88.275094750288204</v>
      </c>
      <c r="F33" s="20"/>
      <c r="G33" s="20"/>
      <c r="H33" s="26">
        <v>86.094768902423382</v>
      </c>
      <c r="I33" s="20"/>
      <c r="J33" s="20"/>
      <c r="K33" s="26">
        <v>2.1803258478648218</v>
      </c>
      <c r="L33" s="18"/>
      <c r="M33" s="22">
        <v>2.4699218437912843E-2</v>
      </c>
      <c r="N33" s="21"/>
      <c r="O33" s="27" t="s">
        <v>77</v>
      </c>
      <c r="P33" s="20"/>
      <c r="Q33" s="28">
        <v>2.1803258478648218</v>
      </c>
      <c r="S33" s="20"/>
    </row>
    <row r="34" spans="1:19" ht="14.1" customHeight="1">
      <c r="A34" s="6">
        <v>24</v>
      </c>
      <c r="B34" s="18"/>
      <c r="C34" s="20" t="s">
        <v>57</v>
      </c>
      <c r="E34" s="26">
        <v>0.56112827689430278</v>
      </c>
      <c r="F34" s="20"/>
      <c r="G34" s="20"/>
      <c r="H34" s="26">
        <v>0.54726884701160061</v>
      </c>
      <c r="I34" s="20"/>
      <c r="J34" s="20"/>
      <c r="K34" s="26">
        <v>1.3859429882702168E-2</v>
      </c>
      <c r="L34" s="18"/>
      <c r="M34" s="22">
        <v>2.4699218437913097E-2</v>
      </c>
      <c r="N34" s="21"/>
      <c r="O34" s="27" t="s">
        <v>77</v>
      </c>
      <c r="P34" s="20"/>
      <c r="Q34" s="28">
        <v>1.3859429882702168E-2</v>
      </c>
      <c r="S34" s="20"/>
    </row>
    <row r="35" spans="1:19" ht="14.1" customHeight="1">
      <c r="A35" s="6">
        <v>25</v>
      </c>
      <c r="B35" s="18"/>
      <c r="C35" s="20" t="s">
        <v>58</v>
      </c>
      <c r="E35" s="26">
        <v>28.786490441772468</v>
      </c>
      <c r="F35" s="20"/>
      <c r="G35" s="20"/>
      <c r="H35" s="26">
        <v>27.24347179292451</v>
      </c>
      <c r="I35" s="20"/>
      <c r="J35" s="20"/>
      <c r="K35" s="26">
        <v>1.5430186488479585</v>
      </c>
      <c r="L35" s="18"/>
      <c r="M35" s="22">
        <v>5.3602180229961729E-2</v>
      </c>
      <c r="N35" s="21"/>
      <c r="O35" s="27" t="s">
        <v>77</v>
      </c>
      <c r="P35" s="20"/>
      <c r="Q35" s="28">
        <v>1.5430186488479585</v>
      </c>
      <c r="S35" s="20"/>
    </row>
    <row r="36" spans="1:19" ht="14.1" customHeight="1">
      <c r="A36" s="6">
        <v>26</v>
      </c>
      <c r="B36" s="18"/>
      <c r="C36" s="20" t="s">
        <v>54</v>
      </c>
      <c r="E36" s="26">
        <v>166.31317287375805</v>
      </c>
      <c r="F36" s="20"/>
      <c r="G36" s="20"/>
      <c r="H36" s="26">
        <v>159.96605416666668</v>
      </c>
      <c r="I36" s="20"/>
      <c r="J36" s="20"/>
      <c r="K36" s="26">
        <v>6.3471187070913686</v>
      </c>
      <c r="L36" s="18"/>
      <c r="M36" s="22">
        <v>3.8163655935475556E-2</v>
      </c>
      <c r="N36" s="21"/>
      <c r="O36" s="27" t="s">
        <v>77</v>
      </c>
      <c r="P36" s="20"/>
      <c r="Q36" s="28">
        <v>6.3471187070913686</v>
      </c>
      <c r="S36" s="20"/>
    </row>
    <row r="37" spans="1:19" ht="14.1" customHeight="1">
      <c r="A37" s="6">
        <v>27</v>
      </c>
      <c r="B37" s="18"/>
      <c r="C37" s="20"/>
      <c r="E37" s="26"/>
      <c r="F37" s="20"/>
      <c r="G37" s="20"/>
      <c r="H37" s="26"/>
      <c r="I37" s="20"/>
      <c r="J37" s="20"/>
      <c r="K37" s="26"/>
      <c r="L37" s="21"/>
      <c r="M37" s="20"/>
      <c r="N37" s="21"/>
      <c r="O37" s="20"/>
      <c r="P37" s="20"/>
      <c r="Q37" s="26"/>
      <c r="S37" s="20"/>
    </row>
    <row r="38" spans="1:19" ht="14.1" customHeight="1">
      <c r="A38" s="6">
        <v>28</v>
      </c>
      <c r="B38" s="18"/>
      <c r="C38" s="20" t="s">
        <v>59</v>
      </c>
      <c r="E38" s="26"/>
      <c r="F38" s="20"/>
      <c r="G38" s="20"/>
      <c r="H38" s="26"/>
      <c r="I38" s="20"/>
      <c r="J38" s="20"/>
      <c r="K38" s="26"/>
      <c r="L38" s="21"/>
      <c r="M38" s="20"/>
      <c r="N38" s="21"/>
      <c r="O38" s="20"/>
      <c r="P38" s="20"/>
      <c r="Q38" s="26"/>
      <c r="S38" s="20"/>
    </row>
    <row r="39" spans="1:19" ht="14.1" customHeight="1">
      <c r="A39" s="6">
        <v>29</v>
      </c>
      <c r="B39" s="18"/>
      <c r="C39" s="20" t="s">
        <v>49</v>
      </c>
      <c r="E39" s="26">
        <v>4.8720184780873792</v>
      </c>
      <c r="F39" s="20"/>
      <c r="G39" s="20"/>
      <c r="H39" s="26">
        <v>4.4892833333333337</v>
      </c>
      <c r="I39" s="20"/>
      <c r="J39" s="20"/>
      <c r="K39" s="26">
        <v>0.38273514475404546</v>
      </c>
      <c r="L39" s="18"/>
      <c r="M39" s="22">
        <v>7.8557818792242509E-2</v>
      </c>
      <c r="N39" s="21"/>
      <c r="O39" s="27" t="s">
        <v>77</v>
      </c>
      <c r="P39" s="20"/>
      <c r="Q39" s="28">
        <v>0.38273514475404546</v>
      </c>
      <c r="S39" s="20"/>
    </row>
    <row r="40" spans="1:19" ht="14.1" customHeight="1">
      <c r="A40" s="6">
        <v>30</v>
      </c>
      <c r="B40" s="18"/>
      <c r="C40" s="20"/>
      <c r="E40" s="26"/>
      <c r="F40" s="20"/>
      <c r="G40" s="20"/>
      <c r="H40" s="26"/>
      <c r="I40" s="20"/>
      <c r="J40" s="20"/>
      <c r="K40" s="26"/>
      <c r="L40" s="21"/>
      <c r="M40" s="20"/>
      <c r="N40" s="21"/>
      <c r="O40" s="20"/>
      <c r="P40" s="20"/>
      <c r="Q40" s="26"/>
      <c r="S40" s="20"/>
    </row>
    <row r="41" spans="1:19" ht="14.1" customHeight="1">
      <c r="A41" s="6">
        <v>31</v>
      </c>
      <c r="B41" s="18"/>
      <c r="C41" s="20" t="s">
        <v>60</v>
      </c>
      <c r="E41" s="26"/>
      <c r="F41" s="20"/>
      <c r="G41" s="20"/>
      <c r="H41" s="26"/>
      <c r="I41" s="20"/>
      <c r="J41" s="20"/>
      <c r="K41" s="26"/>
      <c r="L41" s="21"/>
      <c r="M41" s="20"/>
      <c r="N41" s="21"/>
      <c r="O41" s="20"/>
      <c r="P41" s="20"/>
      <c r="Q41" s="26"/>
      <c r="S41" s="20"/>
    </row>
    <row r="42" spans="1:19" ht="14.1" customHeight="1">
      <c r="A42" s="6">
        <v>32</v>
      </c>
      <c r="B42" s="18"/>
      <c r="C42" s="20" t="s">
        <v>51</v>
      </c>
      <c r="E42" s="26">
        <v>3428.2998294794343</v>
      </c>
      <c r="F42" s="20"/>
      <c r="G42" s="20"/>
      <c r="H42" s="26">
        <v>3159.2030985648412</v>
      </c>
      <c r="I42" s="20"/>
      <c r="J42" s="20"/>
      <c r="K42" s="26">
        <v>269.09673091459308</v>
      </c>
      <c r="L42" s="18"/>
      <c r="M42" s="22">
        <v>7.8492764431124365E-2</v>
      </c>
      <c r="N42" s="21"/>
      <c r="O42" s="27" t="s">
        <v>77</v>
      </c>
      <c r="P42" s="20"/>
      <c r="Q42" s="28">
        <v>269.09673091459308</v>
      </c>
      <c r="S42" s="20"/>
    </row>
    <row r="43" spans="1:19" ht="14.1" customHeight="1">
      <c r="A43" s="6">
        <v>33</v>
      </c>
      <c r="B43" s="18"/>
      <c r="C43" s="20" t="s">
        <v>52</v>
      </c>
      <c r="E43" s="26">
        <v>27.519831763141216</v>
      </c>
      <c r="F43" s="20"/>
      <c r="G43" s="20"/>
      <c r="H43" s="26">
        <v>26.042532016233594</v>
      </c>
      <c r="I43" s="20"/>
      <c r="J43" s="20"/>
      <c r="K43" s="26">
        <v>1.4772997469076223</v>
      </c>
      <c r="L43" s="18"/>
      <c r="M43" s="22">
        <v>5.3681278273156052E-2</v>
      </c>
      <c r="N43" s="21"/>
      <c r="O43" s="27" t="s">
        <v>77</v>
      </c>
      <c r="P43" s="20"/>
      <c r="Q43" s="28">
        <v>1.4772997469076223</v>
      </c>
      <c r="S43" s="20"/>
    </row>
    <row r="44" spans="1:19" ht="14.1" customHeight="1">
      <c r="A44" s="6">
        <v>34</v>
      </c>
      <c r="B44" s="18"/>
      <c r="C44" s="20" t="s">
        <v>53</v>
      </c>
      <c r="E44" s="26">
        <v>203.80703443054179</v>
      </c>
      <c r="F44" s="20"/>
      <c r="G44" s="20"/>
      <c r="H44" s="26">
        <v>192.84393001668704</v>
      </c>
      <c r="I44" s="20"/>
      <c r="J44" s="20"/>
      <c r="K44" s="26">
        <v>10.963104413854751</v>
      </c>
      <c r="L44" s="18"/>
      <c r="M44" s="22">
        <v>5.3791589895249757E-2</v>
      </c>
      <c r="N44" s="21"/>
      <c r="O44" s="27" t="s">
        <v>77</v>
      </c>
      <c r="P44" s="20"/>
      <c r="Q44" s="28">
        <v>10.963104413854751</v>
      </c>
      <c r="S44" s="20"/>
    </row>
    <row r="45" spans="1:19" ht="14.1" customHeight="1">
      <c r="A45" s="6">
        <v>35</v>
      </c>
      <c r="B45" s="18"/>
      <c r="C45" s="20" t="s">
        <v>58</v>
      </c>
      <c r="E45" s="26">
        <v>28.786490441772468</v>
      </c>
      <c r="F45" s="20"/>
      <c r="G45" s="20"/>
      <c r="H45" s="26">
        <v>27.24347179292451</v>
      </c>
      <c r="I45" s="20"/>
      <c r="J45" s="20"/>
      <c r="K45" s="26">
        <v>1.5430186488479585</v>
      </c>
      <c r="L45" s="18"/>
      <c r="M45" s="22">
        <v>5.3602180229961729E-2</v>
      </c>
      <c r="N45" s="21"/>
      <c r="O45" s="27" t="s">
        <v>77</v>
      </c>
      <c r="P45" s="20"/>
      <c r="Q45" s="28">
        <v>1.5430186488479585</v>
      </c>
      <c r="S45" s="20"/>
    </row>
    <row r="46" spans="1:19" ht="14.1" customHeight="1">
      <c r="A46" s="6">
        <v>36</v>
      </c>
      <c r="B46" s="18"/>
      <c r="C46" s="20" t="s">
        <v>57</v>
      </c>
      <c r="E46" s="26">
        <v>0.56112827689430278</v>
      </c>
      <c r="F46" s="20"/>
      <c r="G46" s="20"/>
      <c r="H46" s="26">
        <v>0.54726884701160061</v>
      </c>
      <c r="I46" s="20"/>
      <c r="J46" s="20"/>
      <c r="K46" s="26">
        <v>1.3859429882702168E-2</v>
      </c>
      <c r="L46" s="18"/>
      <c r="M46" s="22">
        <v>2.4699218437913097E-2</v>
      </c>
      <c r="N46" s="21"/>
      <c r="O46" s="27" t="s">
        <v>77</v>
      </c>
      <c r="P46" s="20"/>
      <c r="Q46" s="28">
        <v>1.3859429882702168E-2</v>
      </c>
      <c r="S46" s="20"/>
    </row>
    <row r="47" spans="1:19" ht="14.1" customHeight="1">
      <c r="A47" s="6">
        <v>37</v>
      </c>
      <c r="B47" s="18"/>
      <c r="C47" s="20" t="s">
        <v>55</v>
      </c>
      <c r="E47" s="26">
        <v>88.442352274782493</v>
      </c>
      <c r="F47" s="20"/>
      <c r="G47" s="20"/>
      <c r="H47" s="26">
        <v>86.257969989601577</v>
      </c>
      <c r="I47" s="20"/>
      <c r="J47" s="20"/>
      <c r="K47" s="26">
        <v>2.1843822851809165</v>
      </c>
      <c r="L47" s="18"/>
      <c r="M47" s="22">
        <v>2.4698373901162599E-2</v>
      </c>
      <c r="N47" s="21"/>
      <c r="O47" s="27" t="s">
        <v>77</v>
      </c>
      <c r="P47" s="20"/>
      <c r="Q47" s="28">
        <v>2.1843822851809165</v>
      </c>
      <c r="S47" s="20"/>
    </row>
    <row r="48" spans="1:19" ht="14.1" customHeight="1">
      <c r="A48" s="6">
        <v>38</v>
      </c>
      <c r="B48" s="18"/>
      <c r="C48" s="20" t="s">
        <v>60</v>
      </c>
      <c r="E48" s="26">
        <v>3777.4166666665665</v>
      </c>
      <c r="F48" s="20"/>
      <c r="G48" s="20"/>
      <c r="H48" s="26">
        <v>3492.1382712272989</v>
      </c>
      <c r="I48" s="20"/>
      <c r="J48" s="20"/>
      <c r="K48" s="26">
        <v>285.27839543926757</v>
      </c>
      <c r="L48" s="18"/>
      <c r="M48" s="22">
        <v>7.5522088404140875E-2</v>
      </c>
      <c r="N48" s="21"/>
      <c r="O48" s="27" t="s">
        <v>77</v>
      </c>
      <c r="P48" s="20"/>
      <c r="Q48" s="28">
        <v>285.27839543926757</v>
      </c>
      <c r="S48" s="20"/>
    </row>
    <row r="49" spans="1:19" ht="14.1" customHeight="1">
      <c r="A49" s="6">
        <v>39</v>
      </c>
      <c r="E49" s="28"/>
      <c r="F49" s="26"/>
      <c r="G49" s="30"/>
      <c r="H49" s="26"/>
      <c r="I49" s="30"/>
      <c r="J49" s="30"/>
      <c r="K49" s="26"/>
      <c r="L49" s="18"/>
      <c r="M49" s="22"/>
      <c r="N49" s="21"/>
      <c r="O49" s="27"/>
      <c r="P49" s="20"/>
      <c r="Q49" s="28"/>
      <c r="S49" s="20"/>
    </row>
    <row r="50" spans="1:19" ht="14.1" customHeight="1">
      <c r="A50" s="23">
        <v>40</v>
      </c>
      <c r="B50" s="23"/>
      <c r="C50" s="23" t="s">
        <v>61</v>
      </c>
      <c r="E50" s="28"/>
      <c r="F50" s="26"/>
      <c r="G50" s="30"/>
      <c r="H50" s="26"/>
      <c r="I50" s="30"/>
      <c r="J50" s="30"/>
      <c r="K50" s="26"/>
      <c r="L50" s="18"/>
      <c r="M50" s="22"/>
      <c r="N50" s="21"/>
      <c r="O50" s="27"/>
      <c r="P50" s="20"/>
      <c r="Q50" s="28"/>
      <c r="S50" s="20"/>
    </row>
    <row r="51" spans="1:19" ht="14.1" customHeight="1" thickBot="1">
      <c r="A51" s="5">
        <v>41</v>
      </c>
      <c r="B51" s="5"/>
      <c r="C51" s="5" t="s">
        <v>62</v>
      </c>
      <c r="D51" s="5"/>
      <c r="E51" s="31"/>
      <c r="F51" s="31"/>
      <c r="G51" s="32"/>
      <c r="H51" s="31"/>
      <c r="I51" s="32"/>
      <c r="J51" s="32"/>
      <c r="K51" s="31"/>
      <c r="L51" s="33"/>
      <c r="M51" s="34"/>
      <c r="N51" s="35"/>
      <c r="O51" s="36"/>
      <c r="P51" s="35"/>
      <c r="Q51" s="31"/>
      <c r="R51" s="5"/>
      <c r="S51" s="35"/>
    </row>
    <row r="52" spans="1:19" ht="14.1" customHeight="1">
      <c r="A52" s="6" t="s">
        <v>63</v>
      </c>
      <c r="Q52" s="6" t="s">
        <v>64</v>
      </c>
    </row>
  </sheetData>
  <printOptions horizontalCentered="1"/>
  <pageMargins left="0.5" right="0.5" top="1.25" bottom="0.35" header="0.5" footer="0.5"/>
  <pageSetup scale="86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JP-5</vt:lpstr>
      <vt:lpstr>E-9</vt:lpstr>
      <vt:lpstr>E-13c</vt:lpstr>
      <vt:lpstr>E-19b</vt:lpstr>
      <vt:lpstr>E-19c</vt:lpstr>
      <vt:lpstr>'E-19b'!Print_Area</vt:lpstr>
      <vt:lpstr>'E-9'!Print_Area</vt:lpstr>
      <vt:lpstr>'JP-5'!Print_Area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Jeffry C. Pollock</dc:creator>
  <cp:lastModifiedBy>Jeffry C. Pollock</cp:lastModifiedBy>
  <cp:lastPrinted>2008-11-26T19:04:53Z</cp:lastPrinted>
  <dcterms:created xsi:type="dcterms:W3CDTF">2008-10-14T15:12:29Z</dcterms:created>
  <dcterms:modified xsi:type="dcterms:W3CDTF">2008-11-26T19:04:59Z</dcterms:modified>
</cp:coreProperties>
</file>